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040" windowHeight="1185"/>
  </bookViews>
  <sheets>
    <sheet name="Смета 12 гр. по ФЕР" sheetId="5" r:id="rId1"/>
    <sheet name="Source" sheetId="1" r:id="rId2"/>
    <sheet name="SourceObSm" sheetId="2" r:id="rId3"/>
    <sheet name="SmtRes" sheetId="3" r:id="rId4"/>
    <sheet name="EtalonRes" sheetId="4" r:id="rId5"/>
  </sheets>
  <definedNames>
    <definedName name="_xlnm.Print_Titles" localSheetId="0">'Смета 12 гр. по ФЕР'!$40:$40</definedName>
    <definedName name="_xlnm.Print_Area" localSheetId="0">'Смета 12 гр. по ФЕР'!$A$1:$L$109</definedName>
  </definedNames>
  <calcPr calcId="145621"/>
</workbook>
</file>

<file path=xl/calcChain.xml><?xml version="1.0" encoding="utf-8"?>
<calcChain xmlns="http://schemas.openxmlformats.org/spreadsheetml/2006/main">
  <c r="I107" i="5" l="1"/>
  <c r="I104" i="5"/>
  <c r="D107" i="5"/>
  <c r="D104" i="5"/>
  <c r="I32" i="5"/>
  <c r="I31" i="5"/>
  <c r="G31" i="5" s="1"/>
  <c r="I30" i="5"/>
  <c r="I29" i="5"/>
  <c r="I28" i="5"/>
  <c r="I27" i="5"/>
  <c r="I26" i="5"/>
  <c r="A96" i="5"/>
  <c r="A92" i="5"/>
  <c r="L90" i="5"/>
  <c r="Q90" i="5" s="1"/>
  <c r="Z90" i="5"/>
  <c r="Y90" i="5"/>
  <c r="X90" i="5"/>
  <c r="W90" i="5"/>
  <c r="L89" i="5"/>
  <c r="G89" i="5"/>
  <c r="E89" i="5"/>
  <c r="K88" i="5"/>
  <c r="J90" i="5" s="1"/>
  <c r="P90" i="5" s="1"/>
  <c r="J88" i="5"/>
  <c r="R88" i="5"/>
  <c r="H88" i="5"/>
  <c r="G90" i="5" s="1"/>
  <c r="O90" i="5" s="1"/>
  <c r="G88" i="5"/>
  <c r="F88" i="5"/>
  <c r="V87" i="5"/>
  <c r="T87" i="5"/>
  <c r="U87" i="5"/>
  <c r="S87" i="5"/>
  <c r="F87" i="5"/>
  <c r="E87" i="5"/>
  <c r="D87" i="5"/>
  <c r="I87" i="5"/>
  <c r="C87" i="5"/>
  <c r="L86" i="5"/>
  <c r="Q86" i="5" s="1"/>
  <c r="Z86" i="5"/>
  <c r="Y86" i="5"/>
  <c r="X86" i="5"/>
  <c r="W86" i="5"/>
  <c r="L85" i="5"/>
  <c r="G85" i="5"/>
  <c r="E85" i="5"/>
  <c r="K84" i="5"/>
  <c r="J86" i="5" s="1"/>
  <c r="P86" i="5" s="1"/>
  <c r="J84" i="5"/>
  <c r="R84" i="5"/>
  <c r="H84" i="5"/>
  <c r="G86" i="5" s="1"/>
  <c r="O86" i="5" s="1"/>
  <c r="G84" i="5"/>
  <c r="F84" i="5"/>
  <c r="V83" i="5"/>
  <c r="T83" i="5"/>
  <c r="U83" i="5"/>
  <c r="S83" i="5"/>
  <c r="F83" i="5"/>
  <c r="E83" i="5"/>
  <c r="D83" i="5"/>
  <c r="I83" i="5"/>
  <c r="C83" i="5"/>
  <c r="L82" i="5"/>
  <c r="Q82" i="5" s="1"/>
  <c r="Z82" i="5"/>
  <c r="Y82" i="5"/>
  <c r="X82" i="5"/>
  <c r="W82" i="5"/>
  <c r="L81" i="5"/>
  <c r="G81" i="5"/>
  <c r="E81" i="5"/>
  <c r="K80" i="5"/>
  <c r="J82" i="5" s="1"/>
  <c r="P82" i="5" s="1"/>
  <c r="J80" i="5"/>
  <c r="R80" i="5"/>
  <c r="H80" i="5"/>
  <c r="G82" i="5" s="1"/>
  <c r="O82" i="5" s="1"/>
  <c r="G80" i="5"/>
  <c r="F80" i="5"/>
  <c r="V79" i="5"/>
  <c r="T79" i="5"/>
  <c r="U79" i="5"/>
  <c r="S79" i="5"/>
  <c r="F79" i="5"/>
  <c r="E79" i="5"/>
  <c r="D79" i="5"/>
  <c r="I79" i="5"/>
  <c r="C79" i="5"/>
  <c r="O78" i="5"/>
  <c r="L78" i="5"/>
  <c r="Q78" i="5" s="1"/>
  <c r="G78" i="5"/>
  <c r="Z78" i="5"/>
  <c r="Y78" i="5"/>
  <c r="X78" i="5"/>
  <c r="W78" i="5"/>
  <c r="L77" i="5"/>
  <c r="G77" i="5"/>
  <c r="E77" i="5"/>
  <c r="K76" i="5"/>
  <c r="J78" i="5" s="1"/>
  <c r="P78" i="5" s="1"/>
  <c r="J76" i="5"/>
  <c r="R76" i="5"/>
  <c r="H76" i="5"/>
  <c r="G76" i="5"/>
  <c r="F76" i="5"/>
  <c r="V75" i="5"/>
  <c r="T75" i="5"/>
  <c r="U75" i="5"/>
  <c r="S75" i="5"/>
  <c r="F75" i="5"/>
  <c r="E75" i="5"/>
  <c r="D75" i="5"/>
  <c r="I75" i="5"/>
  <c r="C75" i="5"/>
  <c r="O74" i="5"/>
  <c r="L74" i="5"/>
  <c r="Q74" i="5" s="1"/>
  <c r="G74" i="5"/>
  <c r="Z74" i="5"/>
  <c r="Y74" i="5"/>
  <c r="X74" i="5"/>
  <c r="W74" i="5"/>
  <c r="L73" i="5"/>
  <c r="G73" i="5"/>
  <c r="E73" i="5"/>
  <c r="K72" i="5"/>
  <c r="J74" i="5" s="1"/>
  <c r="P74" i="5" s="1"/>
  <c r="J72" i="5"/>
  <c r="R72" i="5"/>
  <c r="H72" i="5"/>
  <c r="G72" i="5"/>
  <c r="F72" i="5"/>
  <c r="C71" i="5"/>
  <c r="V70" i="5"/>
  <c r="T70" i="5"/>
  <c r="U70" i="5"/>
  <c r="S70" i="5"/>
  <c r="F70" i="5"/>
  <c r="E70" i="5"/>
  <c r="D70" i="5"/>
  <c r="I70" i="5"/>
  <c r="C70" i="5"/>
  <c r="Q69" i="5"/>
  <c r="O69" i="5"/>
  <c r="L69" i="5"/>
  <c r="G69" i="5"/>
  <c r="Z69" i="5"/>
  <c r="Y69" i="5"/>
  <c r="X69" i="5"/>
  <c r="W69" i="5"/>
  <c r="L68" i="5"/>
  <c r="G68" i="5"/>
  <c r="E68" i="5"/>
  <c r="K67" i="5"/>
  <c r="J69" i="5" s="1"/>
  <c r="P69" i="5" s="1"/>
  <c r="J67" i="5"/>
  <c r="H67" i="5"/>
  <c r="R67" i="5" s="1"/>
  <c r="G67" i="5"/>
  <c r="F67" i="5"/>
  <c r="V66" i="5"/>
  <c r="T66" i="5"/>
  <c r="U66" i="5"/>
  <c r="S66" i="5"/>
  <c r="F66" i="5"/>
  <c r="E66" i="5"/>
  <c r="D66" i="5"/>
  <c r="I66" i="5"/>
  <c r="C66" i="5"/>
  <c r="A65" i="5"/>
  <c r="A61" i="5"/>
  <c r="Q59" i="5"/>
  <c r="L61" i="5" s="1"/>
  <c r="P59" i="5"/>
  <c r="J61" i="5" s="1"/>
  <c r="L59" i="5"/>
  <c r="J59" i="5"/>
  <c r="G59" i="5"/>
  <c r="O59" i="5" s="1"/>
  <c r="G61" i="5" s="1"/>
  <c r="Z59" i="5"/>
  <c r="X59" i="5"/>
  <c r="W59" i="5"/>
  <c r="K58" i="5"/>
  <c r="J58" i="5"/>
  <c r="H58" i="5"/>
  <c r="Y59" i="5" s="1"/>
  <c r="G58" i="5"/>
  <c r="F58" i="5"/>
  <c r="V58" i="5"/>
  <c r="T58" i="5"/>
  <c r="U58" i="5"/>
  <c r="S58" i="5"/>
  <c r="E58" i="5"/>
  <c r="D58" i="5"/>
  <c r="I58" i="5"/>
  <c r="B58" i="5"/>
  <c r="A57" i="5"/>
  <c r="A53" i="5"/>
  <c r="L51" i="5"/>
  <c r="Q51" i="5" s="1"/>
  <c r="G51" i="5"/>
  <c r="O51" i="5" s="1"/>
  <c r="Z51" i="5"/>
  <c r="G30" i="5" s="1"/>
  <c r="Y51" i="5"/>
  <c r="W51" i="5"/>
  <c r="G27" i="5" s="1"/>
  <c r="L50" i="5"/>
  <c r="G50" i="5"/>
  <c r="E50" i="5"/>
  <c r="K49" i="5"/>
  <c r="J49" i="5"/>
  <c r="H49" i="5"/>
  <c r="G49" i="5"/>
  <c r="F49" i="5"/>
  <c r="K48" i="5"/>
  <c r="J48" i="5"/>
  <c r="H48" i="5"/>
  <c r="R48" i="5" s="1"/>
  <c r="G48" i="5"/>
  <c r="F48" i="5"/>
  <c r="K47" i="5"/>
  <c r="J47" i="5"/>
  <c r="H47" i="5"/>
  <c r="G47" i="5"/>
  <c r="F47" i="5"/>
  <c r="K46" i="5"/>
  <c r="J51" i="5" s="1"/>
  <c r="P51" i="5" s="1"/>
  <c r="J46" i="5"/>
  <c r="R46" i="5"/>
  <c r="H46" i="5"/>
  <c r="X51" i="5" s="1"/>
  <c r="G28" i="5" s="1"/>
  <c r="G46" i="5"/>
  <c r="F46" i="5"/>
  <c r="V45" i="5"/>
  <c r="T45" i="5"/>
  <c r="U45" i="5"/>
  <c r="S45" i="5"/>
  <c r="F45" i="5"/>
  <c r="E45" i="5"/>
  <c r="D45" i="5"/>
  <c r="I45" i="5"/>
  <c r="C45" i="5"/>
  <c r="A44" i="5"/>
  <c r="A42" i="5"/>
  <c r="A22" i="5"/>
  <c r="B19" i="5"/>
  <c r="B15" i="5"/>
  <c r="H13" i="5"/>
  <c r="H6" i="5"/>
  <c r="B6" i="5"/>
  <c r="A1" i="5"/>
  <c r="J53" i="5" l="1"/>
  <c r="J96" i="5"/>
  <c r="G92" i="5"/>
  <c r="L53" i="5"/>
  <c r="L96" i="5"/>
  <c r="G29" i="5"/>
  <c r="L92" i="5"/>
  <c r="G32" i="5"/>
  <c r="G96" i="5"/>
  <c r="G26" i="5"/>
  <c r="G53" i="5"/>
  <c r="J92" i="5"/>
  <c r="A1" i="4"/>
  <c r="A2" i="4"/>
  <c r="A3" i="4"/>
  <c r="A4" i="4"/>
  <c r="A5" i="4"/>
  <c r="A6" i="4"/>
  <c r="A7" i="4"/>
  <c r="A8" i="4"/>
  <c r="A9" i="4"/>
  <c r="A10" i="4"/>
  <c r="A11" i="4"/>
  <c r="A12" i="4"/>
  <c r="A13" i="4"/>
  <c r="A14" i="4"/>
  <c r="A15" i="4"/>
  <c r="A16" i="4"/>
  <c r="A17" i="4"/>
  <c r="A18" i="4"/>
  <c r="A19" i="4"/>
  <c r="A20" i="4"/>
  <c r="A21" i="4"/>
  <c r="A22" i="4"/>
  <c r="A23" i="4"/>
  <c r="A24" i="4"/>
  <c r="A25" i="4"/>
  <c r="A26" i="4"/>
  <c r="A27" i="4"/>
  <c r="A28" i="4"/>
  <c r="A29" i="4"/>
  <c r="A30" i="4"/>
  <c r="A31" i="4"/>
  <c r="A32" i="4"/>
  <c r="A33" i="4"/>
  <c r="A34" i="4"/>
  <c r="A35" i="4"/>
  <c r="A36" i="4"/>
  <c r="A37" i="4"/>
  <c r="A38" i="4"/>
  <c r="A1" i="3"/>
  <c r="CX1" i="3"/>
  <c r="CY1" i="3"/>
  <c r="CZ1" i="3"/>
  <c r="DA1" i="3"/>
  <c r="DB1" i="3"/>
  <c r="DC1" i="3"/>
  <c r="A2" i="3"/>
  <c r="CX2" i="3"/>
  <c r="CY2" i="3"/>
  <c r="CZ2" i="3"/>
  <c r="DB2" i="3" s="1"/>
  <c r="DA2" i="3"/>
  <c r="DC2" i="3"/>
  <c r="A3" i="3"/>
  <c r="CX3" i="3"/>
  <c r="CY3" i="3"/>
  <c r="CZ3" i="3"/>
  <c r="DB3" i="3" s="1"/>
  <c r="DA3" i="3"/>
  <c r="DC3" i="3"/>
  <c r="A4" i="3"/>
  <c r="CX4" i="3"/>
  <c r="CY4" i="3"/>
  <c r="CZ4" i="3"/>
  <c r="DB4" i="3" s="1"/>
  <c r="DA4" i="3"/>
  <c r="DC4" i="3"/>
  <c r="A5" i="3"/>
  <c r="CX5" i="3"/>
  <c r="CY5" i="3"/>
  <c r="CZ5" i="3"/>
  <c r="DA5" i="3"/>
  <c r="DB5" i="3"/>
  <c r="DC5" i="3"/>
  <c r="A6" i="3"/>
  <c r="CX6" i="3"/>
  <c r="CY6" i="3"/>
  <c r="CZ6" i="3"/>
  <c r="DA6" i="3"/>
  <c r="DB6" i="3"/>
  <c r="DC6" i="3"/>
  <c r="A7" i="3"/>
  <c r="CX7" i="3"/>
  <c r="CY7" i="3"/>
  <c r="CZ7" i="3"/>
  <c r="DB7" i="3" s="1"/>
  <c r="DA7" i="3"/>
  <c r="DC7" i="3"/>
  <c r="A8" i="3"/>
  <c r="CX8" i="3"/>
  <c r="CY8" i="3"/>
  <c r="CZ8" i="3"/>
  <c r="DB8" i="3" s="1"/>
  <c r="DA8" i="3"/>
  <c r="DC8" i="3"/>
  <c r="A9" i="3"/>
  <c r="CX9" i="3"/>
  <c r="CY9" i="3"/>
  <c r="CZ9" i="3"/>
  <c r="DA9" i="3"/>
  <c r="DB9" i="3"/>
  <c r="DC9" i="3"/>
  <c r="A10" i="3"/>
  <c r="CX10" i="3"/>
  <c r="CY10" i="3"/>
  <c r="CZ10" i="3"/>
  <c r="DA10" i="3"/>
  <c r="DB10" i="3"/>
  <c r="DC10" i="3"/>
  <c r="A11" i="3"/>
  <c r="CX11" i="3"/>
  <c r="CY11" i="3"/>
  <c r="CZ11" i="3"/>
  <c r="DB11" i="3" s="1"/>
  <c r="DA11" i="3"/>
  <c r="DC11" i="3"/>
  <c r="A12" i="3"/>
  <c r="CX12" i="3"/>
  <c r="CY12" i="3"/>
  <c r="CZ12" i="3"/>
  <c r="DB12" i="3" s="1"/>
  <c r="DA12" i="3"/>
  <c r="DC12" i="3"/>
  <c r="A13" i="3"/>
  <c r="CX13" i="3"/>
  <c r="CY13" i="3"/>
  <c r="CZ13" i="3"/>
  <c r="DA13" i="3"/>
  <c r="DB13" i="3"/>
  <c r="DC13" i="3"/>
  <c r="A14" i="3"/>
  <c r="CX14" i="3"/>
  <c r="CY14" i="3"/>
  <c r="CZ14" i="3"/>
  <c r="DA14" i="3"/>
  <c r="DB14" i="3"/>
  <c r="DC14" i="3"/>
  <c r="A15" i="3"/>
  <c r="CX15" i="3"/>
  <c r="CY15" i="3"/>
  <c r="CZ15" i="3"/>
  <c r="DB15" i="3" s="1"/>
  <c r="DA15" i="3"/>
  <c r="DC15" i="3"/>
  <c r="A16" i="3"/>
  <c r="CX16" i="3"/>
  <c r="CY16" i="3"/>
  <c r="CZ16" i="3"/>
  <c r="DB16" i="3" s="1"/>
  <c r="DA16" i="3"/>
  <c r="DC16" i="3"/>
  <c r="A17" i="3"/>
  <c r="CX17" i="3"/>
  <c r="CY17" i="3"/>
  <c r="CZ17" i="3"/>
  <c r="DA17" i="3"/>
  <c r="DB17" i="3"/>
  <c r="DC17" i="3"/>
  <c r="A18" i="3"/>
  <c r="CX18" i="3"/>
  <c r="CY18" i="3"/>
  <c r="CZ18" i="3"/>
  <c r="DA18" i="3"/>
  <c r="DB18" i="3"/>
  <c r="DC18" i="3"/>
  <c r="A19" i="3"/>
  <c r="CY19" i="3"/>
  <c r="CZ19" i="3"/>
  <c r="DB19" i="3" s="1"/>
  <c r="DA19" i="3"/>
  <c r="DC19" i="3"/>
  <c r="A20" i="3"/>
  <c r="CY20" i="3"/>
  <c r="CZ20" i="3"/>
  <c r="DB20" i="3" s="1"/>
  <c r="DA20" i="3"/>
  <c r="DC20" i="3"/>
  <c r="A21" i="3"/>
  <c r="CY21" i="3"/>
  <c r="CZ21" i="3"/>
  <c r="DA21" i="3"/>
  <c r="DB21" i="3"/>
  <c r="DC21" i="3"/>
  <c r="A22" i="3"/>
  <c r="CY22" i="3"/>
  <c r="CZ22" i="3"/>
  <c r="DA22" i="3"/>
  <c r="DB22" i="3"/>
  <c r="DC22" i="3"/>
  <c r="A23" i="3"/>
  <c r="CX23" i="3"/>
  <c r="CY23" i="3"/>
  <c r="CZ23" i="3"/>
  <c r="DB23" i="3" s="1"/>
  <c r="DA23" i="3"/>
  <c r="DC23" i="3"/>
  <c r="A24" i="3"/>
  <c r="CX24" i="3"/>
  <c r="CY24" i="3"/>
  <c r="CZ24" i="3"/>
  <c r="DB24" i="3" s="1"/>
  <c r="DA24" i="3"/>
  <c r="DC24" i="3"/>
  <c r="A25" i="3"/>
  <c r="CX25" i="3"/>
  <c r="CY25" i="3"/>
  <c r="CZ25" i="3"/>
  <c r="DA25" i="3"/>
  <c r="DB25" i="3"/>
  <c r="DC25" i="3"/>
  <c r="A26" i="3"/>
  <c r="CX26" i="3"/>
  <c r="CY26" i="3"/>
  <c r="CZ26" i="3"/>
  <c r="DA26" i="3"/>
  <c r="DB26" i="3"/>
  <c r="DC26" i="3"/>
  <c r="A27" i="3"/>
  <c r="CX27" i="3"/>
  <c r="CY27" i="3"/>
  <c r="CZ27" i="3"/>
  <c r="DB27" i="3" s="1"/>
  <c r="DA27" i="3"/>
  <c r="DC27" i="3"/>
  <c r="A28" i="3"/>
  <c r="CX28" i="3"/>
  <c r="CY28" i="3"/>
  <c r="CZ28" i="3"/>
  <c r="DB28" i="3" s="1"/>
  <c r="DA28" i="3"/>
  <c r="DC28" i="3"/>
  <c r="A29" i="3"/>
  <c r="CX29" i="3"/>
  <c r="CY29" i="3"/>
  <c r="CZ29" i="3"/>
  <c r="DA29" i="3"/>
  <c r="DB29" i="3"/>
  <c r="DC29" i="3"/>
  <c r="A30" i="3"/>
  <c r="CX30" i="3"/>
  <c r="CY30" i="3"/>
  <c r="CZ30" i="3"/>
  <c r="DA30" i="3"/>
  <c r="DB30" i="3"/>
  <c r="DC30" i="3"/>
  <c r="A31" i="3"/>
  <c r="CX31" i="3"/>
  <c r="CY31" i="3"/>
  <c r="CZ31" i="3"/>
  <c r="DB31" i="3" s="1"/>
  <c r="DA31" i="3"/>
  <c r="DC31" i="3"/>
  <c r="A32" i="3"/>
  <c r="CX32" i="3"/>
  <c r="CY32" i="3"/>
  <c r="CZ32" i="3"/>
  <c r="DB32" i="3" s="1"/>
  <c r="DA32" i="3"/>
  <c r="DC32" i="3"/>
  <c r="A33" i="3"/>
  <c r="CX33" i="3"/>
  <c r="CY33" i="3"/>
  <c r="CZ33" i="3"/>
  <c r="DA33" i="3"/>
  <c r="DB33" i="3"/>
  <c r="DC33" i="3"/>
  <c r="A34" i="3"/>
  <c r="CX34" i="3"/>
  <c r="CY34" i="3"/>
  <c r="CZ34" i="3"/>
  <c r="DA34" i="3"/>
  <c r="DB34" i="3"/>
  <c r="DC34" i="3"/>
  <c r="A35" i="3"/>
  <c r="CX35" i="3"/>
  <c r="CY35" i="3"/>
  <c r="CZ35" i="3"/>
  <c r="DB35" i="3" s="1"/>
  <c r="DA35" i="3"/>
  <c r="DC35" i="3"/>
  <c r="A36" i="3"/>
  <c r="CX36" i="3"/>
  <c r="CY36" i="3"/>
  <c r="CZ36" i="3"/>
  <c r="DB36" i="3" s="1"/>
  <c r="DA36" i="3"/>
  <c r="DC36" i="3"/>
  <c r="A37" i="3"/>
  <c r="CX37" i="3"/>
  <c r="CY37" i="3"/>
  <c r="CZ37" i="3"/>
  <c r="DA37" i="3"/>
  <c r="DB37" i="3"/>
  <c r="DC37" i="3"/>
  <c r="A38" i="3"/>
  <c r="CX38" i="3"/>
  <c r="CY38" i="3"/>
  <c r="CZ38" i="3"/>
  <c r="DA38" i="3"/>
  <c r="DB38" i="3"/>
  <c r="DC38" i="3"/>
  <c r="D12" i="1"/>
  <c r="E18" i="1"/>
  <c r="Z18" i="1"/>
  <c r="AA18" i="1"/>
  <c r="AB18" i="1"/>
  <c r="AC18" i="1"/>
  <c r="AD18" i="1"/>
  <c r="AE18" i="1"/>
  <c r="AF18" i="1"/>
  <c r="AG18" i="1"/>
  <c r="AH18" i="1"/>
  <c r="AI18" i="1"/>
  <c r="AJ18" i="1"/>
  <c r="AK18" i="1"/>
  <c r="AL18" i="1"/>
  <c r="AM18" i="1"/>
  <c r="AN18" i="1"/>
  <c r="BE18" i="1"/>
  <c r="BF18" i="1"/>
  <c r="BG18" i="1"/>
  <c r="BH18" i="1"/>
  <c r="BI18" i="1"/>
  <c r="BJ18" i="1"/>
  <c r="BK18" i="1"/>
  <c r="BL18" i="1"/>
  <c r="BM18" i="1"/>
  <c r="BN18" i="1"/>
  <c r="BO18" i="1"/>
  <c r="BP18" i="1"/>
  <c r="BQ18" i="1"/>
  <c r="BR18" i="1"/>
  <c r="BS18" i="1"/>
  <c r="BT18" i="1"/>
  <c r="BU18" i="1"/>
  <c r="BV18" i="1"/>
  <c r="BW18" i="1"/>
  <c r="BX18" i="1"/>
  <c r="BY18" i="1"/>
  <c r="BZ18" i="1"/>
  <c r="CA18" i="1"/>
  <c r="CB18" i="1"/>
  <c r="CC18" i="1"/>
  <c r="CD18" i="1"/>
  <c r="CE18" i="1"/>
  <c r="CF18" i="1"/>
  <c r="CG18" i="1"/>
  <c r="CH18" i="1"/>
  <c r="CI18" i="1"/>
  <c r="CJ18" i="1"/>
  <c r="CK18" i="1"/>
  <c r="CL18" i="1"/>
  <c r="CM18" i="1"/>
  <c r="CN18" i="1"/>
  <c r="CO18" i="1"/>
  <c r="CP18" i="1"/>
  <c r="CQ18" i="1"/>
  <c r="CR18" i="1"/>
  <c r="CS18" i="1"/>
  <c r="CT18" i="1"/>
  <c r="CU18" i="1"/>
  <c r="CV18" i="1"/>
  <c r="CW18" i="1"/>
  <c r="CX18" i="1"/>
  <c r="CY18" i="1"/>
  <c r="CZ18" i="1"/>
  <c r="DA18" i="1"/>
  <c r="DB18" i="1"/>
  <c r="DC18" i="1"/>
  <c r="DD18" i="1"/>
  <c r="DE18" i="1"/>
  <c r="DF18" i="1"/>
  <c r="DR18" i="1"/>
  <c r="DS18" i="1"/>
  <c r="DT18" i="1"/>
  <c r="DU18" i="1"/>
  <c r="DV18" i="1"/>
  <c r="DW18" i="1"/>
  <c r="DX18" i="1"/>
  <c r="DY18" i="1"/>
  <c r="DZ18" i="1"/>
  <c r="EA18" i="1"/>
  <c r="EB18" i="1"/>
  <c r="EC18" i="1"/>
  <c r="ED18" i="1"/>
  <c r="EE18" i="1"/>
  <c r="EF18" i="1"/>
  <c r="EW18" i="1"/>
  <c r="EX18" i="1"/>
  <c r="EY18" i="1"/>
  <c r="EZ18" i="1"/>
  <c r="FA18" i="1"/>
  <c r="FB18" i="1"/>
  <c r="FC18" i="1"/>
  <c r="FD18" i="1"/>
  <c r="FE18" i="1"/>
  <c r="FF18" i="1"/>
  <c r="FG18" i="1"/>
  <c r="FH18" i="1"/>
  <c r="FI18" i="1"/>
  <c r="FJ18" i="1"/>
  <c r="FK18" i="1"/>
  <c r="FL18" i="1"/>
  <c r="FM18" i="1"/>
  <c r="FN18" i="1"/>
  <c r="FO18" i="1"/>
  <c r="FP18" i="1"/>
  <c r="FQ18" i="1"/>
  <c r="FR18" i="1"/>
  <c r="FS18" i="1"/>
  <c r="FT18" i="1"/>
  <c r="FU18" i="1"/>
  <c r="FV18" i="1"/>
  <c r="FW18" i="1"/>
  <c r="FX18" i="1"/>
  <c r="FY18" i="1"/>
  <c r="FZ18" i="1"/>
  <c r="GA18" i="1"/>
  <c r="GB18" i="1"/>
  <c r="GC18" i="1"/>
  <c r="GD18" i="1"/>
  <c r="GE18" i="1"/>
  <c r="GF18" i="1"/>
  <c r="GG18" i="1"/>
  <c r="GH18" i="1"/>
  <c r="GI18" i="1"/>
  <c r="GJ18" i="1"/>
  <c r="GK18" i="1"/>
  <c r="GL18" i="1"/>
  <c r="GM18" i="1"/>
  <c r="GN18" i="1"/>
  <c r="GO18" i="1"/>
  <c r="GP18" i="1"/>
  <c r="GQ18" i="1"/>
  <c r="GR18" i="1"/>
  <c r="GS18" i="1"/>
  <c r="GT18" i="1"/>
  <c r="GU18" i="1"/>
  <c r="GV18" i="1"/>
  <c r="GW18" i="1"/>
  <c r="GX18" i="1"/>
  <c r="D20" i="1"/>
  <c r="E22" i="1"/>
  <c r="Z22" i="1"/>
  <c r="AA22" i="1"/>
  <c r="AB22" i="1"/>
  <c r="AC22" i="1"/>
  <c r="AD22" i="1"/>
  <c r="AE22" i="1"/>
  <c r="AF22" i="1"/>
  <c r="AG22" i="1"/>
  <c r="AH22" i="1"/>
  <c r="AI22" i="1"/>
  <c r="AJ22" i="1"/>
  <c r="AK22" i="1"/>
  <c r="AL22" i="1"/>
  <c r="AM22" i="1"/>
  <c r="AN22" i="1"/>
  <c r="BE22" i="1"/>
  <c r="BF22" i="1"/>
  <c r="BG22" i="1"/>
  <c r="BH22" i="1"/>
  <c r="BI22" i="1"/>
  <c r="BJ22" i="1"/>
  <c r="BK22" i="1"/>
  <c r="BL22" i="1"/>
  <c r="BM22" i="1"/>
  <c r="BN22" i="1"/>
  <c r="BO22" i="1"/>
  <c r="BP22" i="1"/>
  <c r="BQ22" i="1"/>
  <c r="BR22" i="1"/>
  <c r="BS22" i="1"/>
  <c r="BT22" i="1"/>
  <c r="BU22" i="1"/>
  <c r="BV22" i="1"/>
  <c r="BW22" i="1"/>
  <c r="BX22" i="1"/>
  <c r="BY22" i="1"/>
  <c r="BZ22" i="1"/>
  <c r="CA22" i="1"/>
  <c r="CB22" i="1"/>
  <c r="CC22" i="1"/>
  <c r="CD22" i="1"/>
  <c r="CE22" i="1"/>
  <c r="CF22" i="1"/>
  <c r="CG22" i="1"/>
  <c r="CH22" i="1"/>
  <c r="CI22" i="1"/>
  <c r="CJ22" i="1"/>
  <c r="CK22" i="1"/>
  <c r="CL22" i="1"/>
  <c r="CM22" i="1"/>
  <c r="CN22" i="1"/>
  <c r="CO22" i="1"/>
  <c r="CP22" i="1"/>
  <c r="CQ22" i="1"/>
  <c r="CR22" i="1"/>
  <c r="CS22" i="1"/>
  <c r="CT22" i="1"/>
  <c r="CU22" i="1"/>
  <c r="CV22" i="1"/>
  <c r="CW22" i="1"/>
  <c r="CX22" i="1"/>
  <c r="CY22" i="1"/>
  <c r="CZ22" i="1"/>
  <c r="DA22" i="1"/>
  <c r="DB22" i="1"/>
  <c r="DC22" i="1"/>
  <c r="DD22" i="1"/>
  <c r="DE22" i="1"/>
  <c r="DF22" i="1"/>
  <c r="DR22" i="1"/>
  <c r="DS22" i="1"/>
  <c r="DT22" i="1"/>
  <c r="DU22" i="1"/>
  <c r="DV22" i="1"/>
  <c r="DW22" i="1"/>
  <c r="DX22" i="1"/>
  <c r="DY22" i="1"/>
  <c r="DZ22" i="1"/>
  <c r="EA22" i="1"/>
  <c r="EB22" i="1"/>
  <c r="EC22" i="1"/>
  <c r="ED22" i="1"/>
  <c r="EE22" i="1"/>
  <c r="EF22" i="1"/>
  <c r="EW22" i="1"/>
  <c r="EX22" i="1"/>
  <c r="EY22" i="1"/>
  <c r="EZ22" i="1"/>
  <c r="FA22" i="1"/>
  <c r="FB22" i="1"/>
  <c r="FC22" i="1"/>
  <c r="FD22" i="1"/>
  <c r="FE22" i="1"/>
  <c r="FF22" i="1"/>
  <c r="FG22" i="1"/>
  <c r="FH22" i="1"/>
  <c r="FI22" i="1"/>
  <c r="FJ22" i="1"/>
  <c r="FK22" i="1"/>
  <c r="FL22" i="1"/>
  <c r="FM22" i="1"/>
  <c r="FN22" i="1"/>
  <c r="FO22" i="1"/>
  <c r="FP22" i="1"/>
  <c r="FQ22" i="1"/>
  <c r="FR22" i="1"/>
  <c r="FS22" i="1"/>
  <c r="FT22" i="1"/>
  <c r="FU22" i="1"/>
  <c r="FV22" i="1"/>
  <c r="FW22" i="1"/>
  <c r="FX22" i="1"/>
  <c r="FY22" i="1"/>
  <c r="FZ22" i="1"/>
  <c r="GA22" i="1"/>
  <c r="GB22" i="1"/>
  <c r="GC22" i="1"/>
  <c r="GD22" i="1"/>
  <c r="GE22" i="1"/>
  <c r="GF22" i="1"/>
  <c r="GG22" i="1"/>
  <c r="GH22" i="1"/>
  <c r="GI22" i="1"/>
  <c r="GJ22" i="1"/>
  <c r="GK22" i="1"/>
  <c r="GL22" i="1"/>
  <c r="GM22" i="1"/>
  <c r="GN22" i="1"/>
  <c r="GO22" i="1"/>
  <c r="GP22" i="1"/>
  <c r="GQ22" i="1"/>
  <c r="GR22" i="1"/>
  <c r="GS22" i="1"/>
  <c r="GT22" i="1"/>
  <c r="GU22" i="1"/>
  <c r="GV22" i="1"/>
  <c r="GW22" i="1"/>
  <c r="GX22" i="1"/>
  <c r="D24" i="1"/>
  <c r="B26" i="1"/>
  <c r="E26" i="1"/>
  <c r="Q26" i="1"/>
  <c r="Z26" i="1"/>
  <c r="AA26" i="1"/>
  <c r="AM26" i="1"/>
  <c r="AN26" i="1"/>
  <c r="BE26" i="1"/>
  <c r="BF26" i="1"/>
  <c r="BG26" i="1"/>
  <c r="BH26" i="1"/>
  <c r="BI26" i="1"/>
  <c r="BJ26" i="1"/>
  <c r="BK26" i="1"/>
  <c r="BL26" i="1"/>
  <c r="BM26" i="1"/>
  <c r="BN26" i="1"/>
  <c r="BO26" i="1"/>
  <c r="BP26" i="1"/>
  <c r="BQ26" i="1"/>
  <c r="BR26" i="1"/>
  <c r="BS26" i="1"/>
  <c r="BT26" i="1"/>
  <c r="BU26" i="1"/>
  <c r="BV26" i="1"/>
  <c r="BW26" i="1"/>
  <c r="CK26" i="1"/>
  <c r="CN26" i="1"/>
  <c r="CO26" i="1"/>
  <c r="CP26" i="1"/>
  <c r="CQ26" i="1"/>
  <c r="CR26" i="1"/>
  <c r="CS26" i="1"/>
  <c r="CT26" i="1"/>
  <c r="CU26" i="1"/>
  <c r="CV26" i="1"/>
  <c r="CW26" i="1"/>
  <c r="CX26" i="1"/>
  <c r="CY26" i="1"/>
  <c r="CZ26" i="1"/>
  <c r="DA26" i="1"/>
  <c r="DB26" i="1"/>
  <c r="DC26" i="1"/>
  <c r="DD26" i="1"/>
  <c r="DE26" i="1"/>
  <c r="DF26" i="1"/>
  <c r="DR26" i="1"/>
  <c r="DS26" i="1"/>
  <c r="EE26" i="1"/>
  <c r="EF26" i="1"/>
  <c r="EW26" i="1"/>
  <c r="EX26" i="1"/>
  <c r="EY26" i="1"/>
  <c r="EZ26" i="1"/>
  <c r="FA26" i="1"/>
  <c r="FB26" i="1"/>
  <c r="FC26" i="1"/>
  <c r="FD26" i="1"/>
  <c r="FE26" i="1"/>
  <c r="FF26" i="1"/>
  <c r="FG26" i="1"/>
  <c r="FH26" i="1"/>
  <c r="FI26" i="1"/>
  <c r="FJ26" i="1"/>
  <c r="FK26" i="1"/>
  <c r="FL26" i="1"/>
  <c r="FM26" i="1"/>
  <c r="FN26" i="1"/>
  <c r="FO26" i="1"/>
  <c r="GC26" i="1"/>
  <c r="GF26" i="1"/>
  <c r="GG26" i="1"/>
  <c r="GH26" i="1"/>
  <c r="GI26" i="1"/>
  <c r="GJ26" i="1"/>
  <c r="GK26" i="1"/>
  <c r="GL26" i="1"/>
  <c r="GM26" i="1"/>
  <c r="GN26" i="1"/>
  <c r="GO26" i="1"/>
  <c r="GP26" i="1"/>
  <c r="GQ26" i="1"/>
  <c r="GR26" i="1"/>
  <c r="GS26" i="1"/>
  <c r="GT26" i="1"/>
  <c r="GU26" i="1"/>
  <c r="GV26" i="1"/>
  <c r="GW26" i="1"/>
  <c r="GX26" i="1"/>
  <c r="C28" i="1"/>
  <c r="D28" i="1"/>
  <c r="S28" i="1"/>
  <c r="AC28" i="1"/>
  <c r="AD28" i="1"/>
  <c r="CR28" i="1" s="1"/>
  <c r="Q28" i="1" s="1"/>
  <c r="AE28" i="1"/>
  <c r="AF28" i="1"/>
  <c r="AG28" i="1"/>
  <c r="CU28" i="1" s="1"/>
  <c r="T28" i="1" s="1"/>
  <c r="AG31" i="1" s="1"/>
  <c r="AH28" i="1"/>
  <c r="CV28" i="1" s="1"/>
  <c r="U28" i="1" s="1"/>
  <c r="AI28" i="1"/>
  <c r="AJ28" i="1"/>
  <c r="CS28" i="1"/>
  <c r="R28" i="1" s="1"/>
  <c r="CT28" i="1"/>
  <c r="CW28" i="1"/>
  <c r="V28" i="1" s="1"/>
  <c r="CX28" i="1"/>
  <c r="W28" i="1" s="1"/>
  <c r="AJ31" i="1" s="1"/>
  <c r="FR28" i="1"/>
  <c r="GL28" i="1"/>
  <c r="GN28" i="1"/>
  <c r="GP28" i="1"/>
  <c r="CD31" i="1" s="1"/>
  <c r="GV28" i="1"/>
  <c r="HC28" i="1" s="1"/>
  <c r="GX28" i="1" s="1"/>
  <c r="C29" i="1"/>
  <c r="D29" i="1"/>
  <c r="Q29" i="1"/>
  <c r="DV31" i="1" s="1"/>
  <c r="R29" i="1"/>
  <c r="U29" i="1"/>
  <c r="AC29" i="1"/>
  <c r="AE29" i="1"/>
  <c r="AD29" i="1" s="1"/>
  <c r="AF29" i="1"/>
  <c r="AG29" i="1"/>
  <c r="AH29" i="1"/>
  <c r="AI29" i="1"/>
  <c r="AJ29" i="1"/>
  <c r="CX29" i="1" s="1"/>
  <c r="W29" i="1" s="1"/>
  <c r="EB31" i="1" s="1"/>
  <c r="CQ29" i="1"/>
  <c r="P29" i="1" s="1"/>
  <c r="CR29" i="1"/>
  <c r="CS29" i="1"/>
  <c r="CU29" i="1"/>
  <c r="T29" i="1" s="1"/>
  <c r="DY31" i="1" s="1"/>
  <c r="DY26" i="1" s="1"/>
  <c r="CV29" i="1"/>
  <c r="CW29" i="1"/>
  <c r="V29" i="1" s="1"/>
  <c r="EA31" i="1" s="1"/>
  <c r="FR29" i="1"/>
  <c r="FQ31" i="1" s="1"/>
  <c r="GL29" i="1"/>
  <c r="GN29" i="1"/>
  <c r="GP29" i="1"/>
  <c r="GV29" i="1"/>
  <c r="GX29" i="1"/>
  <c r="HC29" i="1"/>
  <c r="B31" i="1"/>
  <c r="C31" i="1"/>
  <c r="C26" i="1" s="1"/>
  <c r="D31" i="1"/>
  <c r="D26" i="1" s="1"/>
  <c r="F31" i="1"/>
  <c r="F26" i="1" s="1"/>
  <c r="G31" i="1"/>
  <c r="G26" i="1" s="1"/>
  <c r="Q31" i="1"/>
  <c r="U31" i="1"/>
  <c r="AD31" i="1"/>
  <c r="AD26" i="1" s="1"/>
  <c r="AE31" i="1"/>
  <c r="AH31" i="1"/>
  <c r="AH26" i="1" s="1"/>
  <c r="AI31" i="1"/>
  <c r="AO31" i="1"/>
  <c r="BX31" i="1"/>
  <c r="BX26" i="1" s="1"/>
  <c r="BY31" i="1"/>
  <c r="BZ31" i="1"/>
  <c r="CB31" i="1"/>
  <c r="CB26" i="1" s="1"/>
  <c r="CG31" i="1"/>
  <c r="CJ31" i="1"/>
  <c r="CJ26" i="1" s="1"/>
  <c r="CK31" i="1"/>
  <c r="BB31" i="1" s="1"/>
  <c r="CL31" i="1"/>
  <c r="CL26" i="1" s="1"/>
  <c r="CM31" i="1"/>
  <c r="CM26" i="1" s="1"/>
  <c r="DH31" i="1"/>
  <c r="DH26" i="1" s="1"/>
  <c r="DJ31" i="1"/>
  <c r="DJ26" i="1" s="1"/>
  <c r="DL31" i="1"/>
  <c r="DL26" i="1" s="1"/>
  <c r="DU31" i="1"/>
  <c r="DU26" i="1" s="1"/>
  <c r="DW31" i="1"/>
  <c r="DW26" i="1" s="1"/>
  <c r="DZ31" i="1"/>
  <c r="ER31" i="1"/>
  <c r="FP31" i="1"/>
  <c r="FP26" i="1" s="1"/>
  <c r="FR31" i="1"/>
  <c r="FR26" i="1" s="1"/>
  <c r="FT31" i="1"/>
  <c r="FT26" i="1" s="1"/>
  <c r="FV31" i="1"/>
  <c r="FV26" i="1" s="1"/>
  <c r="FW31" i="1"/>
  <c r="FW26" i="1" s="1"/>
  <c r="FY31" i="1"/>
  <c r="EP31" i="1" s="1"/>
  <c r="EP26" i="1" s="1"/>
  <c r="GA31" i="1"/>
  <c r="GA26" i="1" s="1"/>
  <c r="GB31" i="1"/>
  <c r="GB26" i="1" s="1"/>
  <c r="GC31" i="1"/>
  <c r="ET31" i="1" s="1"/>
  <c r="ET26" i="1" s="1"/>
  <c r="GD31" i="1"/>
  <c r="GD26" i="1" s="1"/>
  <c r="GE31" i="1"/>
  <c r="GE26" i="1" s="1"/>
  <c r="P34" i="1"/>
  <c r="F43" i="1"/>
  <c r="P44" i="1"/>
  <c r="P45" i="1"/>
  <c r="D61" i="1"/>
  <c r="E63" i="1"/>
  <c r="F63" i="1"/>
  <c r="Z63" i="1"/>
  <c r="AA63" i="1"/>
  <c r="AK63" i="1"/>
  <c r="AM63" i="1"/>
  <c r="AN63" i="1"/>
  <c r="BE63" i="1"/>
  <c r="BF63" i="1"/>
  <c r="BG63" i="1"/>
  <c r="BH63" i="1"/>
  <c r="BI63" i="1"/>
  <c r="BJ63" i="1"/>
  <c r="BK63" i="1"/>
  <c r="BL63" i="1"/>
  <c r="BM63" i="1"/>
  <c r="BN63" i="1"/>
  <c r="BO63" i="1"/>
  <c r="BP63" i="1"/>
  <c r="BQ63" i="1"/>
  <c r="BR63" i="1"/>
  <c r="BS63" i="1"/>
  <c r="BT63" i="1"/>
  <c r="BU63" i="1"/>
  <c r="BV63" i="1"/>
  <c r="BW63" i="1"/>
  <c r="CN63" i="1"/>
  <c r="CO63" i="1"/>
  <c r="CP63" i="1"/>
  <c r="CQ63" i="1"/>
  <c r="CR63" i="1"/>
  <c r="CS63" i="1"/>
  <c r="CT63" i="1"/>
  <c r="CU63" i="1"/>
  <c r="CV63" i="1"/>
  <c r="CW63" i="1"/>
  <c r="CX63" i="1"/>
  <c r="CY63" i="1"/>
  <c r="CZ63" i="1"/>
  <c r="DA63" i="1"/>
  <c r="DB63" i="1"/>
  <c r="DC63" i="1"/>
  <c r="DD63" i="1"/>
  <c r="DE63" i="1"/>
  <c r="DF63" i="1"/>
  <c r="DR63" i="1"/>
  <c r="DS63" i="1"/>
  <c r="EE63" i="1"/>
  <c r="EF63" i="1"/>
  <c r="EW63" i="1"/>
  <c r="EX63" i="1"/>
  <c r="EY63" i="1"/>
  <c r="EZ63" i="1"/>
  <c r="FA63" i="1"/>
  <c r="FB63" i="1"/>
  <c r="FC63" i="1"/>
  <c r="FD63" i="1"/>
  <c r="FE63" i="1"/>
  <c r="FF63" i="1"/>
  <c r="FG63" i="1"/>
  <c r="FH63" i="1"/>
  <c r="FI63" i="1"/>
  <c r="FJ63" i="1"/>
  <c r="FK63" i="1"/>
  <c r="FL63" i="1"/>
  <c r="FM63" i="1"/>
  <c r="FN63" i="1"/>
  <c r="FO63" i="1"/>
  <c r="GF63" i="1"/>
  <c r="GG63" i="1"/>
  <c r="GH63" i="1"/>
  <c r="GI63" i="1"/>
  <c r="GJ63" i="1"/>
  <c r="GK63" i="1"/>
  <c r="GL63" i="1"/>
  <c r="GM63" i="1"/>
  <c r="GN63" i="1"/>
  <c r="GO63" i="1"/>
  <c r="GP63" i="1"/>
  <c r="GQ63" i="1"/>
  <c r="GR63" i="1"/>
  <c r="GS63" i="1"/>
  <c r="GT63" i="1"/>
  <c r="GU63" i="1"/>
  <c r="GV63" i="1"/>
  <c r="GW63" i="1"/>
  <c r="GX63" i="1"/>
  <c r="U65" i="1"/>
  <c r="AH68" i="1" s="1"/>
  <c r="AC65" i="1"/>
  <c r="AE65" i="1"/>
  <c r="AF65" i="1"/>
  <c r="AG65" i="1"/>
  <c r="CU65" i="1" s="1"/>
  <c r="T65" i="1" s="1"/>
  <c r="AH65" i="1"/>
  <c r="AI65" i="1"/>
  <c r="CW65" i="1" s="1"/>
  <c r="V65" i="1" s="1"/>
  <c r="AI68" i="1" s="1"/>
  <c r="AI63" i="1" s="1"/>
  <c r="AJ65" i="1"/>
  <c r="CT65" i="1"/>
  <c r="S65" i="1" s="1"/>
  <c r="AF68" i="1" s="1"/>
  <c r="CV65" i="1"/>
  <c r="CX65" i="1"/>
  <c r="W65" i="1" s="1"/>
  <c r="CY65" i="1"/>
  <c r="X65" i="1" s="1"/>
  <c r="AK68" i="1" s="1"/>
  <c r="X68" i="1" s="1"/>
  <c r="CZ65" i="1"/>
  <c r="Y65" i="1" s="1"/>
  <c r="AL68" i="1" s="1"/>
  <c r="GL65" i="1"/>
  <c r="GN65" i="1"/>
  <c r="GO65" i="1"/>
  <c r="GP65" i="1"/>
  <c r="CD68" i="1" s="1"/>
  <c r="GV65" i="1"/>
  <c r="HC65" i="1"/>
  <c r="GX65" i="1" s="1"/>
  <c r="CJ68" i="1" s="1"/>
  <c r="T66" i="1"/>
  <c r="DY68" i="1" s="1"/>
  <c r="DY63" i="1" s="1"/>
  <c r="AC66" i="1"/>
  <c r="AD66" i="1"/>
  <c r="CR66" i="1" s="1"/>
  <c r="Q66" i="1" s="1"/>
  <c r="AE66" i="1"/>
  <c r="AF66" i="1"/>
  <c r="AG66" i="1"/>
  <c r="AH66" i="1"/>
  <c r="CV66" i="1" s="1"/>
  <c r="U66" i="1" s="1"/>
  <c r="AI66" i="1"/>
  <c r="AJ66" i="1"/>
  <c r="CQ66" i="1"/>
  <c r="P66" i="1" s="1"/>
  <c r="CS66" i="1"/>
  <c r="R66" i="1" s="1"/>
  <c r="CT66" i="1"/>
  <c r="S66" i="1" s="1"/>
  <c r="CU66" i="1"/>
  <c r="CW66" i="1"/>
  <c r="V66" i="1" s="1"/>
  <c r="EA68" i="1" s="1"/>
  <c r="CX66" i="1"/>
  <c r="W66" i="1" s="1"/>
  <c r="EB68" i="1" s="1"/>
  <c r="GL66" i="1"/>
  <c r="FR68" i="1" s="1"/>
  <c r="GN66" i="1"/>
  <c r="GO66" i="1"/>
  <c r="GP66" i="1"/>
  <c r="FV68" i="1" s="1"/>
  <c r="GV66" i="1"/>
  <c r="HC66" i="1"/>
  <c r="GX66" i="1" s="1"/>
  <c r="GB68" i="1" s="1"/>
  <c r="B68" i="1"/>
  <c r="B63" i="1" s="1"/>
  <c r="C68" i="1"/>
  <c r="C63" i="1" s="1"/>
  <c r="D68" i="1"/>
  <c r="D63" i="1" s="1"/>
  <c r="F68" i="1"/>
  <c r="G68" i="1"/>
  <c r="G63" i="1" s="1"/>
  <c r="V68" i="1"/>
  <c r="V63" i="1" s="1"/>
  <c r="AG68" i="1"/>
  <c r="T68" i="1" s="1"/>
  <c r="T63" i="1" s="1"/>
  <c r="AJ68" i="1"/>
  <c r="AT68" i="1"/>
  <c r="AX68" i="1"/>
  <c r="BX68" i="1"/>
  <c r="BX63" i="1" s="1"/>
  <c r="BZ68" i="1"/>
  <c r="BZ63" i="1" s="1"/>
  <c r="CB68" i="1"/>
  <c r="CB63" i="1" s="1"/>
  <c r="CC68" i="1"/>
  <c r="CC63" i="1" s="1"/>
  <c r="CG68" i="1"/>
  <c r="CG63" i="1" s="1"/>
  <c r="CK68" i="1"/>
  <c r="CL68" i="1"/>
  <c r="CL63" i="1" s="1"/>
  <c r="CM68" i="1"/>
  <c r="CM63" i="1" s="1"/>
  <c r="DL68" i="1"/>
  <c r="DV68" i="1"/>
  <c r="DZ68" i="1"/>
  <c r="EV68" i="1"/>
  <c r="FP68" i="1"/>
  <c r="FP63" i="1" s="1"/>
  <c r="FT68" i="1"/>
  <c r="FT63" i="1" s="1"/>
  <c r="FU68" i="1"/>
  <c r="EL68" i="1" s="1"/>
  <c r="GC68" i="1"/>
  <c r="GC63" i="1" s="1"/>
  <c r="GD68" i="1"/>
  <c r="GD63" i="1" s="1"/>
  <c r="GE68" i="1"/>
  <c r="GE63" i="1" s="1"/>
  <c r="F89" i="1"/>
  <c r="F91" i="1"/>
  <c r="D98" i="1"/>
  <c r="E100" i="1"/>
  <c r="Z100" i="1"/>
  <c r="AA100" i="1"/>
  <c r="AM100" i="1"/>
  <c r="AN100" i="1"/>
  <c r="BE100" i="1"/>
  <c r="BF100" i="1"/>
  <c r="BG100" i="1"/>
  <c r="BH100" i="1"/>
  <c r="BI100" i="1"/>
  <c r="BJ100" i="1"/>
  <c r="BK100" i="1"/>
  <c r="BL100" i="1"/>
  <c r="BM100" i="1"/>
  <c r="BN100" i="1"/>
  <c r="BO100" i="1"/>
  <c r="BP100" i="1"/>
  <c r="BQ100" i="1"/>
  <c r="BR100" i="1"/>
  <c r="BS100" i="1"/>
  <c r="BT100" i="1"/>
  <c r="BU100" i="1"/>
  <c r="BV100" i="1"/>
  <c r="BW100" i="1"/>
  <c r="BY100" i="1"/>
  <c r="CN100" i="1"/>
  <c r="CO100" i="1"/>
  <c r="CP100" i="1"/>
  <c r="CQ100" i="1"/>
  <c r="CR100" i="1"/>
  <c r="CS100" i="1"/>
  <c r="CT100" i="1"/>
  <c r="CU100" i="1"/>
  <c r="CV100" i="1"/>
  <c r="CW100" i="1"/>
  <c r="CX100" i="1"/>
  <c r="CY100" i="1"/>
  <c r="CZ100" i="1"/>
  <c r="DA100" i="1"/>
  <c r="DB100" i="1"/>
  <c r="DC100" i="1"/>
  <c r="DD100" i="1"/>
  <c r="DE100" i="1"/>
  <c r="DF100" i="1"/>
  <c r="DR100" i="1"/>
  <c r="DS100" i="1"/>
  <c r="EE100" i="1"/>
  <c r="EF100" i="1"/>
  <c r="EW100" i="1"/>
  <c r="EX100" i="1"/>
  <c r="EY100" i="1"/>
  <c r="EZ100" i="1"/>
  <c r="FA100" i="1"/>
  <c r="FB100" i="1"/>
  <c r="FC100" i="1"/>
  <c r="FD100" i="1"/>
  <c r="FE100" i="1"/>
  <c r="FF100" i="1"/>
  <c r="FG100" i="1"/>
  <c r="FH100" i="1"/>
  <c r="FI100" i="1"/>
  <c r="FJ100" i="1"/>
  <c r="FK100" i="1"/>
  <c r="FL100" i="1"/>
  <c r="FM100" i="1"/>
  <c r="FN100" i="1"/>
  <c r="FO100" i="1"/>
  <c r="FY100" i="1"/>
  <c r="GF100" i="1"/>
  <c r="GG100" i="1"/>
  <c r="GH100" i="1"/>
  <c r="GI100" i="1"/>
  <c r="GJ100" i="1"/>
  <c r="GK100" i="1"/>
  <c r="GL100" i="1"/>
  <c r="GM100" i="1"/>
  <c r="GN100" i="1"/>
  <c r="GO100" i="1"/>
  <c r="GP100" i="1"/>
  <c r="GQ100" i="1"/>
  <c r="GR100" i="1"/>
  <c r="GS100" i="1"/>
  <c r="GT100" i="1"/>
  <c r="GU100" i="1"/>
  <c r="GV100" i="1"/>
  <c r="GW100" i="1"/>
  <c r="GX100" i="1"/>
  <c r="C102" i="1"/>
  <c r="D102" i="1"/>
  <c r="S102" i="1"/>
  <c r="AC102" i="1"/>
  <c r="AE102" i="1"/>
  <c r="AD102" i="1" s="1"/>
  <c r="CR102" i="1" s="1"/>
  <c r="Q102" i="1" s="1"/>
  <c r="AF102" i="1"/>
  <c r="AG102" i="1"/>
  <c r="CU102" i="1" s="1"/>
  <c r="T102" i="1" s="1"/>
  <c r="AH102" i="1"/>
  <c r="AI102" i="1"/>
  <c r="AJ102" i="1"/>
  <c r="CS102" i="1"/>
  <c r="R102" i="1" s="1"/>
  <c r="CT102" i="1"/>
  <c r="CV102" i="1"/>
  <c r="U102" i="1" s="1"/>
  <c r="AH115" i="1" s="1"/>
  <c r="CW102" i="1"/>
  <c r="V102" i="1" s="1"/>
  <c r="CX102" i="1"/>
  <c r="W102" i="1" s="1"/>
  <c r="FR102" i="1"/>
  <c r="GL102" i="1"/>
  <c r="GN102" i="1"/>
  <c r="GO102" i="1"/>
  <c r="GV102" i="1"/>
  <c r="HC102" i="1"/>
  <c r="GX102" i="1" s="1"/>
  <c r="C103" i="1"/>
  <c r="D103" i="1"/>
  <c r="U103" i="1"/>
  <c r="AC103" i="1"/>
  <c r="AE103" i="1"/>
  <c r="AF103" i="1"/>
  <c r="AG103" i="1"/>
  <c r="AH103" i="1"/>
  <c r="AI103" i="1"/>
  <c r="CW103" i="1" s="1"/>
  <c r="V103" i="1" s="1"/>
  <c r="AJ103" i="1"/>
  <c r="CQ103" i="1"/>
  <c r="P103" i="1" s="1"/>
  <c r="CT103" i="1"/>
  <c r="S103" i="1" s="1"/>
  <c r="CY103" i="1" s="1"/>
  <c r="X103" i="1" s="1"/>
  <c r="CU103" i="1"/>
  <c r="T103" i="1" s="1"/>
  <c r="CV103" i="1"/>
  <c r="CX103" i="1"/>
  <c r="W103" i="1" s="1"/>
  <c r="CZ103" i="1"/>
  <c r="Y103" i="1" s="1"/>
  <c r="FR103" i="1"/>
  <c r="GL103" i="1"/>
  <c r="GN103" i="1"/>
  <c r="GO103" i="1"/>
  <c r="GV103" i="1"/>
  <c r="HC103" i="1" s="1"/>
  <c r="GX103" i="1" s="1"/>
  <c r="GB115" i="1" s="1"/>
  <c r="C104" i="1"/>
  <c r="D104" i="1"/>
  <c r="I104" i="1"/>
  <c r="K104" i="1"/>
  <c r="U104" i="1"/>
  <c r="AC104" i="1"/>
  <c r="AE104" i="1"/>
  <c r="AF104" i="1"/>
  <c r="AG104" i="1"/>
  <c r="AH104" i="1"/>
  <c r="AI104" i="1"/>
  <c r="CW104" i="1" s="1"/>
  <c r="AJ104" i="1"/>
  <c r="CQ104" i="1"/>
  <c r="P104" i="1" s="1"/>
  <c r="CT104" i="1"/>
  <c r="CU104" i="1"/>
  <c r="T104" i="1" s="1"/>
  <c r="CV104" i="1"/>
  <c r="CX104" i="1"/>
  <c r="FR104" i="1"/>
  <c r="GL104" i="1"/>
  <c r="GN104" i="1"/>
  <c r="CB115" i="1" s="1"/>
  <c r="GO104" i="1"/>
  <c r="GV104" i="1"/>
  <c r="HC104" i="1" s="1"/>
  <c r="GX104" i="1" s="1"/>
  <c r="C105" i="1"/>
  <c r="D105" i="1"/>
  <c r="I105" i="1"/>
  <c r="K105" i="1"/>
  <c r="AC105" i="1"/>
  <c r="AE105" i="1"/>
  <c r="AF105" i="1"/>
  <c r="AG105" i="1"/>
  <c r="AH105" i="1"/>
  <c r="AI105" i="1"/>
  <c r="CW105" i="1" s="1"/>
  <c r="AJ105" i="1"/>
  <c r="CQ105" i="1"/>
  <c r="CT105" i="1"/>
  <c r="CU105" i="1"/>
  <c r="CV105" i="1"/>
  <c r="U105" i="1" s="1"/>
  <c r="CX105" i="1"/>
  <c r="FR105" i="1"/>
  <c r="GL105" i="1"/>
  <c r="GN105" i="1"/>
  <c r="GO105" i="1"/>
  <c r="GV105" i="1"/>
  <c r="HC105" i="1" s="1"/>
  <c r="GX105" i="1"/>
  <c r="C106" i="1"/>
  <c r="D106" i="1"/>
  <c r="S106" i="1"/>
  <c r="W106" i="1"/>
  <c r="AC106" i="1"/>
  <c r="AE106" i="1"/>
  <c r="AD106" i="1" s="1"/>
  <c r="CR106" i="1" s="1"/>
  <c r="Q106" i="1" s="1"/>
  <c r="AF106" i="1"/>
  <c r="AG106" i="1"/>
  <c r="CU106" i="1" s="1"/>
  <c r="T106" i="1" s="1"/>
  <c r="AH106" i="1"/>
  <c r="AI106" i="1"/>
  <c r="AJ106" i="1"/>
  <c r="CS106" i="1"/>
  <c r="R106" i="1" s="1"/>
  <c r="CT106" i="1"/>
  <c r="CV106" i="1"/>
  <c r="U106" i="1" s="1"/>
  <c r="CW106" i="1"/>
  <c r="V106" i="1" s="1"/>
  <c r="CX106" i="1"/>
  <c r="FR106" i="1"/>
  <c r="GL106" i="1"/>
  <c r="GN106" i="1"/>
  <c r="GO106" i="1"/>
  <c r="GV106" i="1"/>
  <c r="HC106" i="1"/>
  <c r="GX106" i="1" s="1"/>
  <c r="C107" i="1"/>
  <c r="D107" i="1"/>
  <c r="U107" i="1"/>
  <c r="AC107" i="1"/>
  <c r="AE107" i="1"/>
  <c r="AF107" i="1"/>
  <c r="AG107" i="1"/>
  <c r="AH107" i="1"/>
  <c r="AI107" i="1"/>
  <c r="CW107" i="1" s="1"/>
  <c r="V107" i="1" s="1"/>
  <c r="AJ107" i="1"/>
  <c r="CQ107" i="1"/>
  <c r="P107" i="1" s="1"/>
  <c r="CT107" i="1"/>
  <c r="S107" i="1" s="1"/>
  <c r="CY107" i="1" s="1"/>
  <c r="X107" i="1" s="1"/>
  <c r="CU107" i="1"/>
  <c r="T107" i="1" s="1"/>
  <c r="CV107" i="1"/>
  <c r="CX107" i="1"/>
  <c r="W107" i="1" s="1"/>
  <c r="FR107" i="1"/>
  <c r="GL107" i="1"/>
  <c r="GN107" i="1"/>
  <c r="GO107" i="1"/>
  <c r="GV107" i="1"/>
  <c r="HC107" i="1" s="1"/>
  <c r="GX107" i="1" s="1"/>
  <c r="C108" i="1"/>
  <c r="D108" i="1"/>
  <c r="AC108" i="1"/>
  <c r="AE108" i="1"/>
  <c r="AD108" i="1" s="1"/>
  <c r="CR108" i="1" s="1"/>
  <c r="Q108" i="1" s="1"/>
  <c r="AF108" i="1"/>
  <c r="AG108" i="1"/>
  <c r="CU108" i="1" s="1"/>
  <c r="T108" i="1" s="1"/>
  <c r="AH108" i="1"/>
  <c r="AI108" i="1"/>
  <c r="AJ108" i="1"/>
  <c r="CS108" i="1"/>
  <c r="R108" i="1" s="1"/>
  <c r="CT108" i="1"/>
  <c r="S108" i="1" s="1"/>
  <c r="CV108" i="1"/>
  <c r="U108" i="1" s="1"/>
  <c r="CW108" i="1"/>
  <c r="V108" i="1" s="1"/>
  <c r="CX108" i="1"/>
  <c r="W108" i="1" s="1"/>
  <c r="FR108" i="1"/>
  <c r="GL108" i="1"/>
  <c r="GN108" i="1"/>
  <c r="GO108" i="1"/>
  <c r="GV108" i="1"/>
  <c r="HC108" i="1"/>
  <c r="GX108" i="1" s="1"/>
  <c r="C109" i="1"/>
  <c r="D109" i="1"/>
  <c r="Y109" i="1"/>
  <c r="AC109" i="1"/>
  <c r="AE109" i="1"/>
  <c r="AF109" i="1"/>
  <c r="AG109" i="1"/>
  <c r="AH109" i="1"/>
  <c r="AI109" i="1"/>
  <c r="CW109" i="1" s="1"/>
  <c r="V109" i="1" s="1"/>
  <c r="AJ109" i="1"/>
  <c r="CQ109" i="1"/>
  <c r="P109" i="1" s="1"/>
  <c r="CT109" i="1"/>
  <c r="S109" i="1" s="1"/>
  <c r="CY109" i="1" s="1"/>
  <c r="X109" i="1" s="1"/>
  <c r="CU109" i="1"/>
  <c r="T109" i="1" s="1"/>
  <c r="CV109" i="1"/>
  <c r="U109" i="1" s="1"/>
  <c r="CX109" i="1"/>
  <c r="W109" i="1" s="1"/>
  <c r="CZ109" i="1"/>
  <c r="FR109" i="1"/>
  <c r="GL109" i="1"/>
  <c r="GN109" i="1"/>
  <c r="GO109" i="1"/>
  <c r="GV109" i="1"/>
  <c r="HC109" i="1" s="1"/>
  <c r="GX109" i="1"/>
  <c r="C110" i="1"/>
  <c r="D110" i="1"/>
  <c r="S110" i="1"/>
  <c r="W110" i="1"/>
  <c r="AC110" i="1"/>
  <c r="AE110" i="1"/>
  <c r="AD110" i="1" s="1"/>
  <c r="CR110" i="1" s="1"/>
  <c r="Q110" i="1" s="1"/>
  <c r="AF110" i="1"/>
  <c r="AG110" i="1"/>
  <c r="CU110" i="1" s="1"/>
  <c r="T110" i="1" s="1"/>
  <c r="AH110" i="1"/>
  <c r="AI110" i="1"/>
  <c r="AJ110" i="1"/>
  <c r="CS110" i="1"/>
  <c r="R110" i="1" s="1"/>
  <c r="CT110" i="1"/>
  <c r="CV110" i="1"/>
  <c r="U110" i="1" s="1"/>
  <c r="CW110" i="1"/>
  <c r="V110" i="1" s="1"/>
  <c r="CX110" i="1"/>
  <c r="FR110" i="1"/>
  <c r="GL110" i="1"/>
  <c r="GN110" i="1"/>
  <c r="GO110" i="1"/>
  <c r="GV110" i="1"/>
  <c r="HC110" i="1"/>
  <c r="GX110" i="1" s="1"/>
  <c r="C111" i="1"/>
  <c r="D111" i="1"/>
  <c r="U111" i="1"/>
  <c r="AC111" i="1"/>
  <c r="AE111" i="1"/>
  <c r="AF111" i="1"/>
  <c r="AG111" i="1"/>
  <c r="AH111" i="1"/>
  <c r="AI111" i="1"/>
  <c r="CW111" i="1" s="1"/>
  <c r="V111" i="1" s="1"/>
  <c r="AJ111" i="1"/>
  <c r="CQ111" i="1"/>
  <c r="P111" i="1" s="1"/>
  <c r="CT111" i="1"/>
  <c r="S111" i="1" s="1"/>
  <c r="CY111" i="1" s="1"/>
  <c r="X111" i="1" s="1"/>
  <c r="CU111" i="1"/>
  <c r="T111" i="1" s="1"/>
  <c r="CV111" i="1"/>
  <c r="CX111" i="1"/>
  <c r="W111" i="1" s="1"/>
  <c r="FR111" i="1"/>
  <c r="GL111" i="1"/>
  <c r="GN111" i="1"/>
  <c r="GO111" i="1"/>
  <c r="GV111" i="1"/>
  <c r="HC111" i="1" s="1"/>
  <c r="GX111" i="1" s="1"/>
  <c r="C112" i="1"/>
  <c r="D112" i="1"/>
  <c r="AC112" i="1"/>
  <c r="AE112" i="1"/>
  <c r="AD112" i="1" s="1"/>
  <c r="CR112" i="1" s="1"/>
  <c r="Q112" i="1" s="1"/>
  <c r="AF112" i="1"/>
  <c r="AG112" i="1"/>
  <c r="CU112" i="1" s="1"/>
  <c r="T112" i="1" s="1"/>
  <c r="AH112" i="1"/>
  <c r="AI112" i="1"/>
  <c r="AJ112" i="1"/>
  <c r="CS112" i="1"/>
  <c r="R112" i="1" s="1"/>
  <c r="CT112" i="1"/>
  <c r="S112" i="1" s="1"/>
  <c r="CV112" i="1"/>
  <c r="U112" i="1" s="1"/>
  <c r="CW112" i="1"/>
  <c r="V112" i="1" s="1"/>
  <c r="CX112" i="1"/>
  <c r="W112" i="1" s="1"/>
  <c r="FR112" i="1"/>
  <c r="GL112" i="1"/>
  <c r="GN112" i="1"/>
  <c r="GO112" i="1"/>
  <c r="GV112" i="1"/>
  <c r="HC112" i="1"/>
  <c r="GX112" i="1" s="1"/>
  <c r="C113" i="1"/>
  <c r="D113" i="1"/>
  <c r="Y113" i="1"/>
  <c r="AC113" i="1"/>
  <c r="AE113" i="1"/>
  <c r="AF113" i="1"/>
  <c r="AG113" i="1"/>
  <c r="AH113" i="1"/>
  <c r="AI113" i="1"/>
  <c r="CW113" i="1" s="1"/>
  <c r="V113" i="1" s="1"/>
  <c r="AJ113" i="1"/>
  <c r="CQ113" i="1"/>
  <c r="P113" i="1" s="1"/>
  <c r="CT113" i="1"/>
  <c r="S113" i="1" s="1"/>
  <c r="CY113" i="1" s="1"/>
  <c r="X113" i="1" s="1"/>
  <c r="CU113" i="1"/>
  <c r="T113" i="1" s="1"/>
  <c r="CV113" i="1"/>
  <c r="U113" i="1" s="1"/>
  <c r="CX113" i="1"/>
  <c r="W113" i="1" s="1"/>
  <c r="CZ113" i="1"/>
  <c r="FR113" i="1"/>
  <c r="GL113" i="1"/>
  <c r="GN113" i="1"/>
  <c r="GO113" i="1"/>
  <c r="GV113" i="1"/>
  <c r="HC113" i="1" s="1"/>
  <c r="GX113" i="1"/>
  <c r="B115" i="1"/>
  <c r="B100" i="1" s="1"/>
  <c r="C115" i="1"/>
  <c r="C100" i="1" s="1"/>
  <c r="D115" i="1"/>
  <c r="D100" i="1" s="1"/>
  <c r="F115" i="1"/>
  <c r="F100" i="1" s="1"/>
  <c r="G115" i="1"/>
  <c r="G100" i="1" s="1"/>
  <c r="BX115" i="1"/>
  <c r="AO115" i="1" s="1"/>
  <c r="F119" i="1" s="1"/>
  <c r="BY115" i="1"/>
  <c r="AP115" i="1" s="1"/>
  <c r="CC115" i="1"/>
  <c r="CC100" i="1" s="1"/>
  <c r="CK115" i="1"/>
  <c r="CK100" i="1" s="1"/>
  <c r="CL115" i="1"/>
  <c r="CL100" i="1" s="1"/>
  <c r="CM115" i="1"/>
  <c r="CM100" i="1" s="1"/>
  <c r="EH115" i="1"/>
  <c r="EP115" i="1"/>
  <c r="ET115" i="1"/>
  <c r="FP115" i="1"/>
  <c r="FP100" i="1" s="1"/>
  <c r="FQ115" i="1"/>
  <c r="FR115" i="1"/>
  <c r="FR100" i="1" s="1"/>
  <c r="FU115" i="1"/>
  <c r="FU100" i="1" s="1"/>
  <c r="FY115" i="1"/>
  <c r="GC115" i="1"/>
  <c r="GC100" i="1" s="1"/>
  <c r="GD115" i="1"/>
  <c r="GD100" i="1" s="1"/>
  <c r="GE115" i="1"/>
  <c r="GE100" i="1" s="1"/>
  <c r="B145" i="1"/>
  <c r="B22" i="1" s="1"/>
  <c r="C145" i="1"/>
  <c r="C22" i="1" s="1"/>
  <c r="D145" i="1"/>
  <c r="D22" i="1" s="1"/>
  <c r="F145" i="1"/>
  <c r="F22" i="1" s="1"/>
  <c r="G145" i="1"/>
  <c r="G22" i="1" s="1"/>
  <c r="B175" i="1"/>
  <c r="B18" i="1" s="1"/>
  <c r="C175" i="1"/>
  <c r="C18" i="1" s="1"/>
  <c r="D175" i="1"/>
  <c r="D18" i="1" s="1"/>
  <c r="F175" i="1"/>
  <c r="F18" i="1" s="1"/>
  <c r="G175" i="1"/>
  <c r="G18" i="1" s="1"/>
  <c r="CY108" i="1" l="1"/>
  <c r="X108" i="1" s="1"/>
  <c r="CZ108" i="1"/>
  <c r="Y108" i="1" s="1"/>
  <c r="GB100" i="1"/>
  <c r="ES115" i="1"/>
  <c r="AH100" i="1"/>
  <c r="U115" i="1"/>
  <c r="CY112" i="1"/>
  <c r="X112" i="1" s="1"/>
  <c r="CZ112" i="1"/>
  <c r="Y112" i="1" s="1"/>
  <c r="CS111" i="1"/>
  <c r="R111" i="1" s="1"/>
  <c r="AD111" i="1"/>
  <c r="CR111" i="1" s="1"/>
  <c r="Q111" i="1" s="1"/>
  <c r="CP111" i="1" s="1"/>
  <c r="O111" i="1" s="1"/>
  <c r="CZ107" i="1"/>
  <c r="Y107" i="1" s="1"/>
  <c r="CY102" i="1"/>
  <c r="X102" i="1" s="1"/>
  <c r="CZ102" i="1"/>
  <c r="Y102" i="1" s="1"/>
  <c r="CZ66" i="1"/>
  <c r="Y66" i="1" s="1"/>
  <c r="ED68" i="1" s="1"/>
  <c r="DX68" i="1"/>
  <c r="FQ100" i="1"/>
  <c r="GA115" i="1"/>
  <c r="EL115" i="1"/>
  <c r="BD115" i="1"/>
  <c r="AB111" i="1"/>
  <c r="T105" i="1"/>
  <c r="S104" i="1"/>
  <c r="V104" i="1"/>
  <c r="AI115" i="1" s="1"/>
  <c r="CS104" i="1"/>
  <c r="R104" i="1" s="1"/>
  <c r="AD104" i="1"/>
  <c r="CR104" i="1" s="1"/>
  <c r="Q104" i="1" s="1"/>
  <c r="AD115" i="1" s="1"/>
  <c r="FT115" i="1"/>
  <c r="AB103" i="1"/>
  <c r="CK63" i="1"/>
  <c r="BB68" i="1"/>
  <c r="AG26" i="1"/>
  <c r="T31" i="1"/>
  <c r="EP100" i="1"/>
  <c r="P122" i="1"/>
  <c r="CQ112" i="1"/>
  <c r="P112" i="1" s="1"/>
  <c r="CP112" i="1" s="1"/>
  <c r="O112" i="1" s="1"/>
  <c r="AB112" i="1"/>
  <c r="CY110" i="1"/>
  <c r="X110" i="1" s="1"/>
  <c r="CZ110" i="1"/>
  <c r="Y110" i="1" s="1"/>
  <c r="CS107" i="1"/>
  <c r="R107" i="1" s="1"/>
  <c r="AD107" i="1"/>
  <c r="CR107" i="1" s="1"/>
  <c r="Q107" i="1" s="1"/>
  <c r="CP107" i="1" s="1"/>
  <c r="O107" i="1" s="1"/>
  <c r="CY106" i="1"/>
  <c r="X106" i="1" s="1"/>
  <c r="CZ106" i="1"/>
  <c r="Y106" i="1" s="1"/>
  <c r="CX22" i="3"/>
  <c r="CX21" i="3"/>
  <c r="BZ115" i="1"/>
  <c r="FV63" i="1"/>
  <c r="EM68" i="1"/>
  <c r="CY66" i="1"/>
  <c r="X66" i="1" s="1"/>
  <c r="EC68" i="1" s="1"/>
  <c r="EH100" i="1"/>
  <c r="P124" i="1"/>
  <c r="CS113" i="1"/>
  <c r="R113" i="1" s="1"/>
  <c r="AD113" i="1"/>
  <c r="CR113" i="1" s="1"/>
  <c r="Q113" i="1" s="1"/>
  <c r="CP113" i="1" s="1"/>
  <c r="O113" i="1" s="1"/>
  <c r="CQ110" i="1"/>
  <c r="P110" i="1" s="1"/>
  <c r="CP110" i="1" s="1"/>
  <c r="O110" i="1" s="1"/>
  <c r="AB110" i="1"/>
  <c r="CS109" i="1"/>
  <c r="R109" i="1" s="1"/>
  <c r="AD109" i="1"/>
  <c r="CR109" i="1" s="1"/>
  <c r="Q109" i="1" s="1"/>
  <c r="CQ106" i="1"/>
  <c r="P106" i="1" s="1"/>
  <c r="CP106" i="1" s="1"/>
  <c r="O106" i="1" s="1"/>
  <c r="AB106" i="1"/>
  <c r="S105" i="1"/>
  <c r="V105" i="1"/>
  <c r="CS105" i="1"/>
  <c r="R105" i="1" s="1"/>
  <c r="AD105" i="1"/>
  <c r="CR105" i="1" s="1"/>
  <c r="Q105" i="1" s="1"/>
  <c r="CB100" i="1"/>
  <c r="AS115" i="1"/>
  <c r="W104" i="1"/>
  <c r="AJ115" i="1" s="1"/>
  <c r="AB104" i="1"/>
  <c r="AE115" i="1"/>
  <c r="CQ102" i="1"/>
  <c r="P102" i="1" s="1"/>
  <c r="AB102" i="1"/>
  <c r="AO100" i="1"/>
  <c r="EV63" i="1"/>
  <c r="P93" i="1"/>
  <c r="DL63" i="1"/>
  <c r="P89" i="1"/>
  <c r="CD63" i="1"/>
  <c r="AU68" i="1"/>
  <c r="AL63" i="1"/>
  <c r="Y68" i="1"/>
  <c r="AF63" i="1"/>
  <c r="S68" i="1"/>
  <c r="AH63" i="1"/>
  <c r="U68" i="1"/>
  <c r="BY26" i="1"/>
  <c r="AP31" i="1"/>
  <c r="CI31" i="1"/>
  <c r="CZ111" i="1"/>
  <c r="Y111" i="1" s="1"/>
  <c r="CP109" i="1"/>
  <c r="O109" i="1" s="1"/>
  <c r="CQ108" i="1"/>
  <c r="P108" i="1" s="1"/>
  <c r="CP108" i="1" s="1"/>
  <c r="O108" i="1" s="1"/>
  <c r="AB108" i="1"/>
  <c r="P105" i="1"/>
  <c r="CP105" i="1" s="1"/>
  <c r="O105" i="1" s="1"/>
  <c r="EA115" i="1"/>
  <c r="CS103" i="1"/>
  <c r="R103" i="1" s="1"/>
  <c r="AD103" i="1"/>
  <c r="CR103" i="1" s="1"/>
  <c r="Q103" i="1" s="1"/>
  <c r="ET100" i="1"/>
  <c r="P128" i="1"/>
  <c r="AP100" i="1"/>
  <c r="F124" i="1"/>
  <c r="AB113" i="1"/>
  <c r="AB109" i="1"/>
  <c r="W105" i="1"/>
  <c r="EB115" i="1" s="1"/>
  <c r="CP104" i="1"/>
  <c r="O104" i="1" s="1"/>
  <c r="CX20" i="3"/>
  <c r="CX19" i="3"/>
  <c r="DY115" i="1"/>
  <c r="DZ115" i="1"/>
  <c r="CJ115" i="1"/>
  <c r="AG115" i="1"/>
  <c r="EL63" i="1"/>
  <c r="P86" i="1"/>
  <c r="AX63" i="1"/>
  <c r="F75" i="1"/>
  <c r="EG115" i="1"/>
  <c r="BC115" i="1"/>
  <c r="BX100" i="1"/>
  <c r="DZ63" i="1"/>
  <c r="DM68" i="1"/>
  <c r="AT63" i="1"/>
  <c r="F86" i="1"/>
  <c r="EB63" i="1"/>
  <c r="DO68" i="1"/>
  <c r="DW68" i="1"/>
  <c r="GK66" i="1"/>
  <c r="X63" i="1"/>
  <c r="F94" i="1"/>
  <c r="ER26" i="1"/>
  <c r="P42" i="1"/>
  <c r="CG26" i="1"/>
  <c r="AX31" i="1"/>
  <c r="DV26" i="1"/>
  <c r="DI31" i="1"/>
  <c r="CD26" i="1"/>
  <c r="AU31" i="1"/>
  <c r="AJ26" i="1"/>
  <c r="W31" i="1"/>
  <c r="EV115" i="1"/>
  <c r="BB115" i="1"/>
  <c r="AT115" i="1"/>
  <c r="DV63" i="1"/>
  <c r="DI68" i="1"/>
  <c r="GB63" i="1"/>
  <c r="ES68" i="1"/>
  <c r="EA63" i="1"/>
  <c r="DN68" i="1"/>
  <c r="FR66" i="1"/>
  <c r="FQ68" i="1" s="1"/>
  <c r="CP66" i="1"/>
  <c r="O66" i="1" s="1"/>
  <c r="DU68" i="1"/>
  <c r="AB66" i="1"/>
  <c r="CJ63" i="1"/>
  <c r="BA68" i="1"/>
  <c r="CS65" i="1"/>
  <c r="R65" i="1" s="1"/>
  <c r="AE68" i="1" s="1"/>
  <c r="AD65" i="1"/>
  <c r="CR65" i="1" s="1"/>
  <c r="Q65" i="1" s="1"/>
  <c r="AD68" i="1" s="1"/>
  <c r="DZ26" i="1"/>
  <c r="DM31" i="1"/>
  <c r="AE26" i="1"/>
  <c r="R31" i="1"/>
  <c r="EA26" i="1"/>
  <c r="DN31" i="1"/>
  <c r="EU115" i="1"/>
  <c r="EI115" i="1"/>
  <c r="AJ63" i="1"/>
  <c r="W68" i="1"/>
  <c r="FR63" i="1"/>
  <c r="FY68" i="1"/>
  <c r="EI68" i="1"/>
  <c r="P38" i="1"/>
  <c r="BB26" i="1"/>
  <c r="F44" i="1"/>
  <c r="EU68" i="1"/>
  <c r="AS68" i="1"/>
  <c r="AO68" i="1"/>
  <c r="AB65" i="1"/>
  <c r="CQ65" i="1"/>
  <c r="P65" i="1" s="1"/>
  <c r="FU63" i="1"/>
  <c r="AG63" i="1"/>
  <c r="EN31" i="1"/>
  <c r="F35" i="1"/>
  <c r="AO26" i="1"/>
  <c r="AB28" i="1"/>
  <c r="CQ28" i="1"/>
  <c r="P28" i="1" s="1"/>
  <c r="ET68" i="1"/>
  <c r="BD68" i="1"/>
  <c r="U26" i="1"/>
  <c r="F53" i="1"/>
  <c r="EB26" i="1"/>
  <c r="DO31" i="1"/>
  <c r="CT29" i="1"/>
  <c r="S29" i="1" s="1"/>
  <c r="AB29" i="1"/>
  <c r="CZ28" i="1"/>
  <c r="Y28" i="1" s="1"/>
  <c r="AL31" i="1" s="1"/>
  <c r="AF31" i="1"/>
  <c r="CY28" i="1"/>
  <c r="X28" i="1" s="1"/>
  <c r="AK31" i="1" s="1"/>
  <c r="EK68" i="1"/>
  <c r="EG68" i="1"/>
  <c r="BC68" i="1"/>
  <c r="AQ68" i="1"/>
  <c r="P52" i="1"/>
  <c r="EV31" i="1"/>
  <c r="FQ26" i="1"/>
  <c r="FX31" i="1"/>
  <c r="EH31" i="1"/>
  <c r="FZ31" i="1"/>
  <c r="EU31" i="1"/>
  <c r="EM31" i="1"/>
  <c r="EI31" i="1"/>
  <c r="BA31" i="1"/>
  <c r="AS31" i="1"/>
  <c r="FY26" i="1"/>
  <c r="BD31" i="1"/>
  <c r="AI26" i="1"/>
  <c r="V31" i="1"/>
  <c r="ES31" i="1"/>
  <c r="EK31" i="1"/>
  <c r="EG31" i="1"/>
  <c r="BZ26" i="1"/>
  <c r="AQ31" i="1"/>
  <c r="BC31" i="1"/>
  <c r="CP29" i="1"/>
  <c r="O29" i="1" s="1"/>
  <c r="AI100" i="1" l="1"/>
  <c r="V115" i="1"/>
  <c r="W115" i="1"/>
  <c r="AJ100" i="1"/>
  <c r="GP113" i="1"/>
  <c r="GM113" i="1"/>
  <c r="GP111" i="1"/>
  <c r="GM111" i="1"/>
  <c r="GP107" i="1"/>
  <c r="GM107" i="1"/>
  <c r="DT31" i="1"/>
  <c r="EG26" i="1"/>
  <c r="P35" i="1"/>
  <c r="EG145" i="1"/>
  <c r="BA26" i="1"/>
  <c r="F51" i="1"/>
  <c r="FZ26" i="1"/>
  <c r="EQ31" i="1"/>
  <c r="EV26" i="1"/>
  <c r="P56" i="1"/>
  <c r="EV145" i="1"/>
  <c r="P72" i="1"/>
  <c r="EG63" i="1"/>
  <c r="ET63" i="1"/>
  <c r="P81" i="1"/>
  <c r="ET145" i="1"/>
  <c r="EU63" i="1"/>
  <c r="P84" i="1"/>
  <c r="DZ100" i="1"/>
  <c r="DM115" i="1"/>
  <c r="AC115" i="1"/>
  <c r="CP102" i="1"/>
  <c r="O102" i="1" s="1"/>
  <c r="BC26" i="1"/>
  <c r="F47" i="1"/>
  <c r="BC145" i="1"/>
  <c r="EI26" i="1"/>
  <c r="P41" i="1"/>
  <c r="EI145" i="1"/>
  <c r="EH26" i="1"/>
  <c r="P40" i="1"/>
  <c r="P85" i="1"/>
  <c r="EK63" i="1"/>
  <c r="AC31" i="1"/>
  <c r="CP28" i="1"/>
  <c r="O28" i="1" s="1"/>
  <c r="EN26" i="1"/>
  <c r="P36" i="1"/>
  <c r="EP68" i="1"/>
  <c r="FY63" i="1"/>
  <c r="EI100" i="1"/>
  <c r="P125" i="1"/>
  <c r="R26" i="1"/>
  <c r="F45" i="1"/>
  <c r="AD63" i="1"/>
  <c r="Q68" i="1"/>
  <c r="DN63" i="1"/>
  <c r="P91" i="1"/>
  <c r="DI63" i="1"/>
  <c r="P80" i="1"/>
  <c r="EV100" i="1"/>
  <c r="P140" i="1"/>
  <c r="AG100" i="1"/>
  <c r="T115" i="1"/>
  <c r="DY100" i="1"/>
  <c r="DL115" i="1"/>
  <c r="AB105" i="1"/>
  <c r="DV115" i="1"/>
  <c r="F90" i="1"/>
  <c r="U63" i="1"/>
  <c r="U145" i="1"/>
  <c r="Y63" i="1"/>
  <c r="F95" i="1"/>
  <c r="AE100" i="1"/>
  <c r="R115" i="1"/>
  <c r="GM106" i="1"/>
  <c r="GP106" i="1"/>
  <c r="EM63" i="1"/>
  <c r="P87" i="1"/>
  <c r="GM112" i="1"/>
  <c r="GP112" i="1"/>
  <c r="FT100" i="1"/>
  <c r="EK115" i="1"/>
  <c r="CY104" i="1"/>
  <c r="X104" i="1" s="1"/>
  <c r="AK115" i="1" s="1"/>
  <c r="CZ104" i="1"/>
  <c r="Y104" i="1" s="1"/>
  <c r="F140" i="1"/>
  <c r="BD100" i="1"/>
  <c r="DX63" i="1"/>
  <c r="DK68" i="1"/>
  <c r="FQ63" i="1"/>
  <c r="EH68" i="1"/>
  <c r="GA68" i="1"/>
  <c r="AU26" i="1"/>
  <c r="F50" i="1"/>
  <c r="EG100" i="1"/>
  <c r="P119" i="1"/>
  <c r="GM105" i="1"/>
  <c r="AL115" i="1"/>
  <c r="U100" i="1"/>
  <c r="F137" i="1"/>
  <c r="BD26" i="1"/>
  <c r="F56" i="1"/>
  <c r="BD145" i="1"/>
  <c r="AQ26" i="1"/>
  <c r="F41" i="1"/>
  <c r="ES26" i="1"/>
  <c r="P51" i="1"/>
  <c r="ES145" i="1"/>
  <c r="EM26" i="1"/>
  <c r="P50" i="1"/>
  <c r="FX26" i="1"/>
  <c r="EO31" i="1"/>
  <c r="AQ63" i="1"/>
  <c r="F78" i="1"/>
  <c r="CY29" i="1"/>
  <c r="X29" i="1" s="1"/>
  <c r="EC31" i="1" s="1"/>
  <c r="DX31" i="1"/>
  <c r="CZ29" i="1"/>
  <c r="Y29" i="1" s="1"/>
  <c r="ED31" i="1" s="1"/>
  <c r="EU100" i="1"/>
  <c r="P131" i="1"/>
  <c r="AE63" i="1"/>
  <c r="R68" i="1"/>
  <c r="FX68" i="1"/>
  <c r="DU63" i="1"/>
  <c r="FZ68" i="1"/>
  <c r="FW68" i="1"/>
  <c r="DH68" i="1"/>
  <c r="W26" i="1"/>
  <c r="F55" i="1"/>
  <c r="W145" i="1"/>
  <c r="P43" i="1"/>
  <c r="DI26" i="1"/>
  <c r="DO115" i="1"/>
  <c r="EB100" i="1"/>
  <c r="DW115" i="1"/>
  <c r="GM108" i="1"/>
  <c r="GP108" i="1"/>
  <c r="CI26" i="1"/>
  <c r="AZ31" i="1"/>
  <c r="CP103" i="1"/>
  <c r="O103" i="1" s="1"/>
  <c r="F132" i="1"/>
  <c r="AS100" i="1"/>
  <c r="GM110" i="1"/>
  <c r="GP110" i="1"/>
  <c r="BB63" i="1"/>
  <c r="BB145" i="1"/>
  <c r="F81" i="1"/>
  <c r="AD100" i="1"/>
  <c r="Q115" i="1"/>
  <c r="EL100" i="1"/>
  <c r="P133" i="1"/>
  <c r="ED63" i="1"/>
  <c r="DQ68" i="1"/>
  <c r="AL26" i="1"/>
  <c r="Y31" i="1"/>
  <c r="FR65" i="1"/>
  <c r="BY68" i="1" s="1"/>
  <c r="AC68" i="1"/>
  <c r="CP65" i="1"/>
  <c r="O65" i="1" s="1"/>
  <c r="EI63" i="1"/>
  <c r="P78" i="1"/>
  <c r="BB100" i="1"/>
  <c r="F128" i="1"/>
  <c r="AX26" i="1"/>
  <c r="F38" i="1"/>
  <c r="DO63" i="1"/>
  <c r="P92" i="1"/>
  <c r="DM63" i="1"/>
  <c r="P90" i="1"/>
  <c r="GM104" i="1"/>
  <c r="EC63" i="1"/>
  <c r="DP68" i="1"/>
  <c r="T26" i="1"/>
  <c r="F52" i="1"/>
  <c r="ES100" i="1"/>
  <c r="P135" i="1"/>
  <c r="EK26" i="1"/>
  <c r="P48" i="1"/>
  <c r="EK145" i="1"/>
  <c r="X31" i="1"/>
  <c r="AK26" i="1"/>
  <c r="F72" i="1"/>
  <c r="AO63" i="1"/>
  <c r="AO145" i="1"/>
  <c r="V26" i="1"/>
  <c r="F54" i="1"/>
  <c r="V145" i="1"/>
  <c r="AS26" i="1"/>
  <c r="F48" i="1"/>
  <c r="AS145" i="1"/>
  <c r="EU26" i="1"/>
  <c r="P47" i="1"/>
  <c r="EU145" i="1"/>
  <c r="BC63" i="1"/>
  <c r="F84" i="1"/>
  <c r="AF26" i="1"/>
  <c r="S31" i="1"/>
  <c r="DO26" i="1"/>
  <c r="P55" i="1"/>
  <c r="DO145" i="1"/>
  <c r="BD63" i="1"/>
  <c r="F93" i="1"/>
  <c r="AS63" i="1"/>
  <c r="F85" i="1"/>
  <c r="W63" i="1"/>
  <c r="F92" i="1"/>
  <c r="DN26" i="1"/>
  <c r="P54" i="1"/>
  <c r="DN145" i="1"/>
  <c r="DM26" i="1"/>
  <c r="P53" i="1"/>
  <c r="DM145" i="1"/>
  <c r="F88" i="1"/>
  <c r="BA63" i="1"/>
  <c r="GM66" i="1"/>
  <c r="FS68" i="1" s="1"/>
  <c r="DT68" i="1"/>
  <c r="ES63" i="1"/>
  <c r="P88" i="1"/>
  <c r="AT100" i="1"/>
  <c r="F133" i="1"/>
  <c r="DW63" i="1"/>
  <c r="DJ68" i="1"/>
  <c r="BC100" i="1"/>
  <c r="F131" i="1"/>
  <c r="CJ100" i="1"/>
  <c r="BA115" i="1"/>
  <c r="BA145" i="1" s="1"/>
  <c r="EA100" i="1"/>
  <c r="DN115" i="1"/>
  <c r="GP109" i="1"/>
  <c r="GM109" i="1"/>
  <c r="AP26" i="1"/>
  <c r="F40" i="1"/>
  <c r="S63" i="1"/>
  <c r="F83" i="1"/>
  <c r="AU63" i="1"/>
  <c r="F87" i="1"/>
  <c r="DU115" i="1"/>
  <c r="CY105" i="1"/>
  <c r="X105" i="1" s="1"/>
  <c r="EC115" i="1" s="1"/>
  <c r="CZ105" i="1"/>
  <c r="Y105" i="1" s="1"/>
  <c r="ED115" i="1" s="1"/>
  <c r="DX115" i="1"/>
  <c r="BZ100" i="1"/>
  <c r="CG115" i="1"/>
  <c r="AQ115" i="1"/>
  <c r="CI115" i="1"/>
  <c r="AB107" i="1"/>
  <c r="GA100" i="1"/>
  <c r="ER115" i="1"/>
  <c r="AF115" i="1"/>
  <c r="AK100" i="1" l="1"/>
  <c r="X115" i="1"/>
  <c r="BA22" i="1"/>
  <c r="F165" i="1"/>
  <c r="BA175" i="1"/>
  <c r="S26" i="1"/>
  <c r="F46" i="1"/>
  <c r="S145" i="1"/>
  <c r="DW100" i="1"/>
  <c r="DJ115" i="1"/>
  <c r="ES22" i="1"/>
  <c r="ES175" i="1"/>
  <c r="P165" i="1"/>
  <c r="DV100" i="1"/>
  <c r="DI115" i="1"/>
  <c r="F136" i="1"/>
  <c r="T100" i="1"/>
  <c r="Q63" i="1"/>
  <c r="F80" i="1"/>
  <c r="Q145" i="1"/>
  <c r="EV22" i="1"/>
  <c r="P170" i="1"/>
  <c r="EV175" i="1"/>
  <c r="DT26" i="1"/>
  <c r="DG31" i="1"/>
  <c r="P126" i="1"/>
  <c r="ER100" i="1"/>
  <c r="AQ100" i="1"/>
  <c r="F125" i="1"/>
  <c r="ED100" i="1"/>
  <c r="DQ115" i="1"/>
  <c r="DN100" i="1"/>
  <c r="P138" i="1"/>
  <c r="DT63" i="1"/>
  <c r="DG68" i="1"/>
  <c r="DM22" i="1"/>
  <c r="DM175" i="1"/>
  <c r="P167" i="1"/>
  <c r="DO22" i="1"/>
  <c r="P169" i="1"/>
  <c r="DO175" i="1"/>
  <c r="AO22" i="1"/>
  <c r="AO175" i="1"/>
  <c r="F149" i="1"/>
  <c r="X26" i="1"/>
  <c r="F57" i="1"/>
  <c r="X145" i="1"/>
  <c r="GP104" i="1"/>
  <c r="GM65" i="1"/>
  <c r="CA68" i="1" s="1"/>
  <c r="AB68" i="1"/>
  <c r="BB22" i="1"/>
  <c r="F158" i="1"/>
  <c r="BB175" i="1"/>
  <c r="DH63" i="1"/>
  <c r="P71" i="1"/>
  <c r="FX63" i="1"/>
  <c r="EO68" i="1"/>
  <c r="GP105" i="1"/>
  <c r="P132" i="1"/>
  <c r="EK100" i="1"/>
  <c r="R100" i="1"/>
  <c r="F129" i="1"/>
  <c r="U22" i="1"/>
  <c r="F167" i="1"/>
  <c r="U175" i="1"/>
  <c r="AC26" i="1"/>
  <c r="P31" i="1"/>
  <c r="CH31" i="1"/>
  <c r="CE31" i="1"/>
  <c r="CF31" i="1"/>
  <c r="GM102" i="1"/>
  <c r="CA115" i="1" s="1"/>
  <c r="AB115" i="1"/>
  <c r="GP102" i="1"/>
  <c r="GM29" i="1"/>
  <c r="FS31" i="1" s="1"/>
  <c r="W100" i="1"/>
  <c r="F139" i="1"/>
  <c r="AF100" i="1"/>
  <c r="S115" i="1"/>
  <c r="CI100" i="1"/>
  <c r="AZ115" i="1"/>
  <c r="DN22" i="1"/>
  <c r="P168" i="1"/>
  <c r="DN175" i="1"/>
  <c r="EC26" i="1"/>
  <c r="DP31" i="1"/>
  <c r="EH63" i="1"/>
  <c r="P77" i="1"/>
  <c r="AB31" i="1"/>
  <c r="GO28" i="1"/>
  <c r="CC31" i="1" s="1"/>
  <c r="GM28" i="1"/>
  <c r="CA31" i="1" s="1"/>
  <c r="EG22" i="1"/>
  <c r="P149" i="1"/>
  <c r="EG175" i="1"/>
  <c r="AX115" i="1"/>
  <c r="CG100" i="1"/>
  <c r="DP115" i="1"/>
  <c r="EC100" i="1"/>
  <c r="FS63" i="1"/>
  <c r="EJ68" i="1"/>
  <c r="V22" i="1"/>
  <c r="F168" i="1"/>
  <c r="V175" i="1"/>
  <c r="EK22" i="1"/>
  <c r="P162" i="1"/>
  <c r="E16" i="2" s="1"/>
  <c r="EK175" i="1"/>
  <c r="DP63" i="1"/>
  <c r="P94" i="1"/>
  <c r="CH68" i="1"/>
  <c r="AC63" i="1"/>
  <c r="P68" i="1"/>
  <c r="CE68" i="1"/>
  <c r="CF68" i="1"/>
  <c r="DQ63" i="1"/>
  <c r="P95" i="1"/>
  <c r="Q100" i="1"/>
  <c r="F127" i="1"/>
  <c r="DO100" i="1"/>
  <c r="P139" i="1"/>
  <c r="W22" i="1"/>
  <c r="W175" i="1"/>
  <c r="F169" i="1"/>
  <c r="FW63" i="1"/>
  <c r="EN68" i="1"/>
  <c r="R63" i="1"/>
  <c r="F82" i="1"/>
  <c r="ED26" i="1"/>
  <c r="DQ31" i="1"/>
  <c r="BD22" i="1"/>
  <c r="BD175" i="1"/>
  <c r="F170" i="1"/>
  <c r="P136" i="1"/>
  <c r="DL100" i="1"/>
  <c r="DL145" i="1"/>
  <c r="R145" i="1"/>
  <c r="BC22" i="1"/>
  <c r="F161" i="1"/>
  <c r="BC175" i="1"/>
  <c r="AC100" i="1"/>
  <c r="CF115" i="1"/>
  <c r="CH115" i="1"/>
  <c r="CE115" i="1"/>
  <c r="P115" i="1"/>
  <c r="V100" i="1"/>
  <c r="F138" i="1"/>
  <c r="DK115" i="1"/>
  <c r="DX100" i="1"/>
  <c r="EU22" i="1"/>
  <c r="EU175" i="1"/>
  <c r="P161" i="1"/>
  <c r="Y26" i="1"/>
  <c r="F58" i="1"/>
  <c r="AZ26" i="1"/>
  <c r="F42" i="1"/>
  <c r="EP63" i="1"/>
  <c r="EP145" i="1"/>
  <c r="P75" i="1"/>
  <c r="EH145" i="1"/>
  <c r="FZ115" i="1"/>
  <c r="DH115" i="1"/>
  <c r="DH145" i="1" s="1"/>
  <c r="FW115" i="1"/>
  <c r="DU100" i="1"/>
  <c r="FX115" i="1"/>
  <c r="BA100" i="1"/>
  <c r="F135" i="1"/>
  <c r="DJ63" i="1"/>
  <c r="P82" i="1"/>
  <c r="DJ145" i="1"/>
  <c r="AS22" i="1"/>
  <c r="AS175" i="1"/>
  <c r="F162" i="1"/>
  <c r="T16" i="2" s="1"/>
  <c r="T145" i="1"/>
  <c r="BY63" i="1"/>
  <c r="CI68" i="1"/>
  <c r="AP68" i="1"/>
  <c r="GP103" i="1"/>
  <c r="FV115" i="1" s="1"/>
  <c r="GM103" i="1"/>
  <c r="FS115" i="1" s="1"/>
  <c r="DT115" i="1"/>
  <c r="FZ63" i="1"/>
  <c r="EQ68" i="1"/>
  <c r="DX26" i="1"/>
  <c r="DK31" i="1"/>
  <c r="P37" i="1"/>
  <c r="EO26" i="1"/>
  <c r="AQ145" i="1"/>
  <c r="AL100" i="1"/>
  <c r="Y115" i="1"/>
  <c r="GA63" i="1"/>
  <c r="ER68" i="1"/>
  <c r="DK63" i="1"/>
  <c r="P83" i="1"/>
  <c r="EI22" i="1"/>
  <c r="EI175" i="1"/>
  <c r="P155" i="1"/>
  <c r="DM100" i="1"/>
  <c r="P137" i="1"/>
  <c r="ET22" i="1"/>
  <c r="P158" i="1"/>
  <c r="ET175" i="1"/>
  <c r="EQ26" i="1"/>
  <c r="P39" i="1"/>
  <c r="GO29" i="1"/>
  <c r="FU31" i="1" s="1"/>
  <c r="DH22" i="1" l="1"/>
  <c r="P148" i="1"/>
  <c r="DH175" i="1"/>
  <c r="DG115" i="1"/>
  <c r="DG145" i="1" s="1"/>
  <c r="DT100" i="1"/>
  <c r="DQ26" i="1"/>
  <c r="P58" i="1"/>
  <c r="DQ145" i="1"/>
  <c r="EJ63" i="1"/>
  <c r="P96" i="1"/>
  <c r="DN18" i="1"/>
  <c r="P198" i="1"/>
  <c r="Q22" i="1"/>
  <c r="F157" i="1"/>
  <c r="Q175" i="1"/>
  <c r="ES18" i="1"/>
  <c r="P195" i="1"/>
  <c r="FS100" i="1"/>
  <c r="EJ115" i="1"/>
  <c r="FW100" i="1"/>
  <c r="EN115" i="1"/>
  <c r="F118" i="1"/>
  <c r="P100" i="1"/>
  <c r="R22" i="1"/>
  <c r="F159" i="1"/>
  <c r="R175" i="1"/>
  <c r="P63" i="1"/>
  <c r="F71" i="1"/>
  <c r="V18" i="1"/>
  <c r="F198" i="1"/>
  <c r="AX100" i="1"/>
  <c r="F122" i="1"/>
  <c r="AX145" i="1"/>
  <c r="CA26" i="1"/>
  <c r="AR31" i="1"/>
  <c r="S100" i="1"/>
  <c r="F130" i="1"/>
  <c r="FS26" i="1"/>
  <c r="EJ31" i="1"/>
  <c r="CF26" i="1"/>
  <c r="AW31" i="1"/>
  <c r="X22" i="1"/>
  <c r="X175" i="1"/>
  <c r="F171" i="1"/>
  <c r="AO18" i="1"/>
  <c r="F179" i="1"/>
  <c r="DG63" i="1"/>
  <c r="P70" i="1"/>
  <c r="P142" i="1"/>
  <c r="DQ100" i="1"/>
  <c r="EV18" i="1"/>
  <c r="P200" i="1"/>
  <c r="DI100" i="1"/>
  <c r="P127" i="1"/>
  <c r="DI145" i="1"/>
  <c r="ER63" i="1"/>
  <c r="P79" i="1"/>
  <c r="ER145" i="1"/>
  <c r="DK26" i="1"/>
  <c r="P46" i="1"/>
  <c r="DK145" i="1"/>
  <c r="AS18" i="1"/>
  <c r="F192" i="1"/>
  <c r="EH22" i="1"/>
  <c r="P154" i="1"/>
  <c r="G16" i="2" s="1"/>
  <c r="G18" i="2" s="1"/>
  <c r="EH175" i="1"/>
  <c r="AW115" i="1"/>
  <c r="CF100" i="1"/>
  <c r="EN63" i="1"/>
  <c r="P73" i="1"/>
  <c r="EN145" i="1"/>
  <c r="CE63" i="1"/>
  <c r="AV68" i="1"/>
  <c r="P26" i="1"/>
  <c r="F34" i="1"/>
  <c r="P145" i="1"/>
  <c r="S22" i="1"/>
  <c r="F160" i="1"/>
  <c r="Y16" i="2" s="1"/>
  <c r="Y18" i="2" s="1"/>
  <c r="S175" i="1"/>
  <c r="ET18" i="1"/>
  <c r="P188" i="1"/>
  <c r="FV100" i="1"/>
  <c r="EM115" i="1"/>
  <c r="T22" i="1"/>
  <c r="F166" i="1"/>
  <c r="T175" i="1"/>
  <c r="DJ22" i="1"/>
  <c r="P159" i="1"/>
  <c r="DJ175" i="1"/>
  <c r="DH100" i="1"/>
  <c r="P118" i="1"/>
  <c r="EP22" i="1"/>
  <c r="P152" i="1"/>
  <c r="EP175" i="1"/>
  <c r="DK100" i="1"/>
  <c r="P130" i="1"/>
  <c r="CE100" i="1"/>
  <c r="AV115" i="1"/>
  <c r="BC18" i="1"/>
  <c r="F191" i="1"/>
  <c r="DL22" i="1"/>
  <c r="P166" i="1"/>
  <c r="DL175" i="1"/>
  <c r="BD18" i="1"/>
  <c r="F200" i="1"/>
  <c r="EK18" i="1"/>
  <c r="P192" i="1"/>
  <c r="EG18" i="1"/>
  <c r="P179" i="1"/>
  <c r="CC26" i="1"/>
  <c r="AT31" i="1"/>
  <c r="DP26" i="1"/>
  <c r="P57" i="1"/>
  <c r="DP145" i="1"/>
  <c r="CD115" i="1"/>
  <c r="CE26" i="1"/>
  <c r="AV31" i="1"/>
  <c r="U18" i="1"/>
  <c r="F197" i="1"/>
  <c r="EO63" i="1"/>
  <c r="P74" i="1"/>
  <c r="AB63" i="1"/>
  <c r="O68" i="1"/>
  <c r="DJ100" i="1"/>
  <c r="P129" i="1"/>
  <c r="F141" i="1"/>
  <c r="X100" i="1"/>
  <c r="EI18" i="1"/>
  <c r="P185" i="1"/>
  <c r="AQ22" i="1"/>
  <c r="F155" i="1"/>
  <c r="AQ175" i="1"/>
  <c r="CI63" i="1"/>
  <c r="AZ68" i="1"/>
  <c r="CA100" i="1"/>
  <c r="AR115" i="1"/>
  <c r="FU26" i="1"/>
  <c r="EL31" i="1"/>
  <c r="Y100" i="1"/>
  <c r="F142" i="1"/>
  <c r="EQ63" i="1"/>
  <c r="P76" i="1"/>
  <c r="AP63" i="1"/>
  <c r="F77" i="1"/>
  <c r="AP145" i="1"/>
  <c r="T18" i="2"/>
  <c r="FX100" i="1"/>
  <c r="EO115" i="1"/>
  <c r="FZ100" i="1"/>
  <c r="EQ115" i="1"/>
  <c r="Y145" i="1"/>
  <c r="EU18" i="1"/>
  <c r="P191" i="1"/>
  <c r="CH100" i="1"/>
  <c r="AY115" i="1"/>
  <c r="W18" i="1"/>
  <c r="F199" i="1"/>
  <c r="CF63" i="1"/>
  <c r="AW68" i="1"/>
  <c r="CH63" i="1"/>
  <c r="AY68" i="1"/>
  <c r="E18" i="2"/>
  <c r="DP100" i="1"/>
  <c r="P141" i="1"/>
  <c r="AB26" i="1"/>
  <c r="O31" i="1"/>
  <c r="AZ100" i="1"/>
  <c r="F126" i="1"/>
  <c r="O115" i="1"/>
  <c r="AB100" i="1"/>
  <c r="CH26" i="1"/>
  <c r="AY31" i="1"/>
  <c r="BB18" i="1"/>
  <c r="F188" i="1"/>
  <c r="CA63" i="1"/>
  <c r="AR68" i="1"/>
  <c r="DO18" i="1"/>
  <c r="P199" i="1"/>
  <c r="DM18" i="1"/>
  <c r="P197" i="1"/>
  <c r="DG26" i="1"/>
  <c r="P33" i="1"/>
  <c r="BA18" i="1"/>
  <c r="F195" i="1"/>
  <c r="DG22" i="1" l="1"/>
  <c r="P147" i="1"/>
  <c r="DG175" i="1"/>
  <c r="EQ100" i="1"/>
  <c r="P123" i="1"/>
  <c r="AR100" i="1"/>
  <c r="F143" i="1"/>
  <c r="P22" i="1"/>
  <c r="F148" i="1"/>
  <c r="P175" i="1"/>
  <c r="AY26" i="1"/>
  <c r="F39" i="1"/>
  <c r="AY145" i="1"/>
  <c r="EQ145" i="1"/>
  <c r="O63" i="1"/>
  <c r="F70" i="1"/>
  <c r="CD100" i="1"/>
  <c r="AU115" i="1"/>
  <c r="AT26" i="1"/>
  <c r="F49" i="1"/>
  <c r="AT145" i="1"/>
  <c r="DL18" i="1"/>
  <c r="P196" i="1"/>
  <c r="EM100" i="1"/>
  <c r="P134" i="1"/>
  <c r="EM145" i="1"/>
  <c r="S18" i="1"/>
  <c r="F190" i="1"/>
  <c r="EN22" i="1"/>
  <c r="P150" i="1"/>
  <c r="EN175" i="1"/>
  <c r="F121" i="1"/>
  <c r="AW100" i="1"/>
  <c r="DI22" i="1"/>
  <c r="P157" i="1"/>
  <c r="DI175" i="1"/>
  <c r="X18" i="1"/>
  <c r="F201" i="1"/>
  <c r="EJ26" i="1"/>
  <c r="P59" i="1"/>
  <c r="EJ145" i="1"/>
  <c r="AR26" i="1"/>
  <c r="F59" i="1"/>
  <c r="AR145" i="1"/>
  <c r="EJ100" i="1"/>
  <c r="P143" i="1"/>
  <c r="Q18" i="1"/>
  <c r="F187" i="1"/>
  <c r="DH18" i="1"/>
  <c r="P178" i="1"/>
  <c r="DQ22" i="1"/>
  <c r="P172" i="1"/>
  <c r="DQ175" i="1"/>
  <c r="AR63" i="1"/>
  <c r="F96" i="1"/>
  <c r="AY63" i="1"/>
  <c r="F76" i="1"/>
  <c r="EO100" i="1"/>
  <c r="P121" i="1"/>
  <c r="EO145" i="1"/>
  <c r="AP22" i="1"/>
  <c r="F154" i="1"/>
  <c r="V16" i="2" s="1"/>
  <c r="V18" i="2" s="1"/>
  <c r="AP175" i="1"/>
  <c r="EL26" i="1"/>
  <c r="P49" i="1"/>
  <c r="EL145" i="1"/>
  <c r="AZ63" i="1"/>
  <c r="F79" i="1"/>
  <c r="AZ145" i="1"/>
  <c r="DP22" i="1"/>
  <c r="P171" i="1"/>
  <c r="DP175" i="1"/>
  <c r="F120" i="1"/>
  <c r="AV100" i="1"/>
  <c r="EP18" i="1"/>
  <c r="P182" i="1"/>
  <c r="T18" i="1"/>
  <c r="F196" i="1"/>
  <c r="EH18" i="1"/>
  <c r="P184" i="1"/>
  <c r="ER22" i="1"/>
  <c r="P156" i="1"/>
  <c r="ER175" i="1"/>
  <c r="R18" i="1"/>
  <c r="F189" i="1"/>
  <c r="O100" i="1"/>
  <c r="F117" i="1"/>
  <c r="AQ18" i="1"/>
  <c r="F185" i="1"/>
  <c r="DG100" i="1"/>
  <c r="P117" i="1"/>
  <c r="O26" i="1"/>
  <c r="F33" i="1"/>
  <c r="O145" i="1"/>
  <c r="AW63" i="1"/>
  <c r="F74" i="1"/>
  <c r="AY100" i="1"/>
  <c r="F123" i="1"/>
  <c r="Y22" i="1"/>
  <c r="Y175" i="1"/>
  <c r="F172" i="1"/>
  <c r="AV26" i="1"/>
  <c r="F36" i="1"/>
  <c r="AV145" i="1"/>
  <c r="DJ18" i="1"/>
  <c r="P189" i="1"/>
  <c r="AV63" i="1"/>
  <c r="F73" i="1"/>
  <c r="DK22" i="1"/>
  <c r="P160" i="1"/>
  <c r="J16" i="2" s="1"/>
  <c r="J18" i="2" s="1"/>
  <c r="DK175" i="1"/>
  <c r="F37" i="1"/>
  <c r="AW26" i="1"/>
  <c r="AW145" i="1"/>
  <c r="AX22" i="1"/>
  <c r="F152" i="1"/>
  <c r="AX175" i="1"/>
  <c r="EN100" i="1"/>
  <c r="P120" i="1"/>
  <c r="Y18" i="1" l="1"/>
  <c r="F202" i="1"/>
  <c r="DP18" i="1"/>
  <c r="P201" i="1"/>
  <c r="AR22" i="1"/>
  <c r="AR175" i="1"/>
  <c r="F173" i="1"/>
  <c r="DK18" i="1"/>
  <c r="P190" i="1"/>
  <c r="ER18" i="1"/>
  <c r="P186" i="1"/>
  <c r="AP18" i="1"/>
  <c r="F184" i="1"/>
  <c r="EN18" i="1"/>
  <c r="P180" i="1"/>
  <c r="DG18" i="1"/>
  <c r="P177" i="1"/>
  <c r="EO22" i="1"/>
  <c r="P151" i="1"/>
  <c r="EO175" i="1"/>
  <c r="AW22" i="1"/>
  <c r="F151" i="1"/>
  <c r="AW175" i="1"/>
  <c r="EL22" i="1"/>
  <c r="P163" i="1"/>
  <c r="F16" i="2" s="1"/>
  <c r="EL175" i="1"/>
  <c r="EM22" i="1"/>
  <c r="P164" i="1"/>
  <c r="H16" i="2" s="1"/>
  <c r="H18" i="2" s="1"/>
  <c r="EM175" i="1"/>
  <c r="AU100" i="1"/>
  <c r="F134" i="1"/>
  <c r="AU145" i="1"/>
  <c r="EQ22" i="1"/>
  <c r="EQ175" i="1"/>
  <c r="P153" i="1"/>
  <c r="P18" i="1"/>
  <c r="F178" i="1"/>
  <c r="AV22" i="1"/>
  <c r="F150" i="1"/>
  <c r="AV175" i="1"/>
  <c r="DI18" i="1"/>
  <c r="P187" i="1"/>
  <c r="O22" i="1"/>
  <c r="O175" i="1"/>
  <c r="F147" i="1"/>
  <c r="AX18" i="1"/>
  <c r="F182" i="1"/>
  <c r="AZ22" i="1"/>
  <c r="F156" i="1"/>
  <c r="AZ175" i="1"/>
  <c r="DQ18" i="1"/>
  <c r="P202" i="1"/>
  <c r="EJ22" i="1"/>
  <c r="EJ175" i="1"/>
  <c r="P173" i="1"/>
  <c r="AT22" i="1"/>
  <c r="AT175" i="1"/>
  <c r="F163" i="1"/>
  <c r="U16" i="2" s="1"/>
  <c r="AY22" i="1"/>
  <c r="F153" i="1"/>
  <c r="AY175" i="1"/>
  <c r="AU22" i="1" l="1"/>
  <c r="F164" i="1"/>
  <c r="W16" i="2" s="1"/>
  <c r="W18" i="2" s="1"/>
  <c r="AU175" i="1"/>
  <c r="AW18" i="1"/>
  <c r="F181" i="1"/>
  <c r="O18" i="1"/>
  <c r="F177" i="1"/>
  <c r="AV18" i="1"/>
  <c r="F180" i="1"/>
  <c r="EO18" i="1"/>
  <c r="P181" i="1"/>
  <c r="U18" i="2"/>
  <c r="X16" i="2"/>
  <c r="X18" i="2" s="1"/>
  <c r="EJ18" i="1"/>
  <c r="P203" i="1"/>
  <c r="AZ18" i="1"/>
  <c r="F186" i="1"/>
  <c r="EQ18" i="1"/>
  <c r="P183" i="1"/>
  <c r="EL18" i="1"/>
  <c r="P193" i="1"/>
  <c r="AR18" i="1"/>
  <c r="F203" i="1"/>
  <c r="AY18" i="1"/>
  <c r="F183" i="1"/>
  <c r="AT18" i="1"/>
  <c r="F193" i="1"/>
  <c r="EM18" i="1"/>
  <c r="P194" i="1"/>
  <c r="F18" i="2"/>
  <c r="I16" i="2"/>
  <c r="I18" i="2" s="1"/>
  <c r="AU18" i="1" l="1"/>
  <c r="F194" i="1"/>
</calcChain>
</file>

<file path=xl/sharedStrings.xml><?xml version="1.0" encoding="utf-8"?>
<sst xmlns="http://schemas.openxmlformats.org/spreadsheetml/2006/main" count="2167" uniqueCount="283">
  <si>
    <t>Smeta.RU  (495) 974-1589</t>
  </si>
  <si>
    <t>_PS_</t>
  </si>
  <si>
    <t>Smeta.RU</t>
  </si>
  <si>
    <t/>
  </si>
  <si>
    <t>Установка трансформатора ТМГ-1250/10-6/0,4</t>
  </si>
  <si>
    <t>Сметные нормы списания</t>
  </si>
  <si>
    <t>Коды ценников</t>
  </si>
  <si>
    <t>ТСНБ-2001 МО ред. 2014</t>
  </si>
  <si>
    <t>ТР для Версии 10: Центральные регионы (с уч. п-ма 2536-ИП/12/ГС от 27.11.12, 01/57049-ЮЛ от 27.04.2018) от 30.08.2018 г</t>
  </si>
  <si>
    <t>Московская область ТСНБ-2001 (редакция 2014 г)</t>
  </si>
  <si>
    <t>Поправки для НБ 2014 года от 15.06.2021 г. Кап. ремонт жилых и общественных зданий</t>
  </si>
  <si>
    <t>Новая локальная смета</t>
  </si>
  <si>
    <t>Новый раздел</t>
  </si>
  <si>
    <t>Монтажные работы</t>
  </si>
  <si>
    <t>1</t>
  </si>
  <si>
    <t>м08-01-062-2</t>
  </si>
  <si>
    <t>Трансформатор силовой, автотрансформатор или масляный реактор, масса до 3 т</t>
  </si>
  <si>
    <t>1  ШТ.</t>
  </si>
  <si>
    <t>ТЕРм Московской обл., м08-01-062-2, приказ Минстроя России №675/пр от 28.02.2017 № 259/пр</t>
  </si>
  <si>
    <t>)*1,35</t>
  </si>
  <si>
    <t>Электромонтажные работы ,  отдел 01-03 : ( на АЭС  НР = 110% ) - (работы по упр. авиа.- движением:  СП=55% (  {АВИА}=1; обычные работы : СП=65 - {AВИА}=0), при работе на АЭС СП= 68% )</t>
  </si>
  <si>
    <t>мФЕР-08</t>
  </si>
  <si>
    <t>Поправка: МДС 81-37.2004, прил.3, п.4.1</t>
  </si>
  <si>
    <t>ПЗ</t>
  </si>
  <si>
    <t>Прямые затраты</t>
  </si>
  <si>
    <t>СтМатОб</t>
  </si>
  <si>
    <t>Стоимость материальных ресурсов (всего)</t>
  </si>
  <si>
    <t>СтМатОбЗак</t>
  </si>
  <si>
    <t>Стоимость материалов и оборудования заказчика</t>
  </si>
  <si>
    <t>СтМатОбПод</t>
  </si>
  <si>
    <t>Стоимость материалов и оборудования подрядчика</t>
  </si>
  <si>
    <t>СтМат</t>
  </si>
  <si>
    <t>Стоимость материалов (всего)</t>
  </si>
  <si>
    <t>СтМатЗак</t>
  </si>
  <si>
    <t>Стоимость материалов заказчика</t>
  </si>
  <si>
    <t>СтМатПод</t>
  </si>
  <si>
    <t>Стоимость материалов подрядчика</t>
  </si>
  <si>
    <t>Оборуд</t>
  </si>
  <si>
    <t>Стоимость оборудования (всего)</t>
  </si>
  <si>
    <t>ОборудЗак</t>
  </si>
  <si>
    <t>Стоимость оборудования заказчика</t>
  </si>
  <si>
    <t>ОборудПод</t>
  </si>
  <si>
    <t>Стоимость оборудования подрядчика</t>
  </si>
  <si>
    <t>ЭММ</t>
  </si>
  <si>
    <t>Эксплуатация машин</t>
  </si>
  <si>
    <t>ЭММсНРиСП</t>
  </si>
  <si>
    <t>Эксплуатация машин по ТСН-2001.16</t>
  </si>
  <si>
    <t>ЗПМ</t>
  </si>
  <si>
    <t>ЗП машинистов</t>
  </si>
  <si>
    <t>ОЗП</t>
  </si>
  <si>
    <t>Основная ЗП рабочих</t>
  </si>
  <si>
    <t>ОЗПсНРиСП</t>
  </si>
  <si>
    <t>Основная ЗП рабочих по ТСН-2001.16</t>
  </si>
  <si>
    <t>Строит</t>
  </si>
  <si>
    <t>Строительные работы с НР и СП</t>
  </si>
  <si>
    <t>Монтаж</t>
  </si>
  <si>
    <t>Монтажные работы с НР и СП</t>
  </si>
  <si>
    <t>Прочие</t>
  </si>
  <si>
    <t>Прочие работы с НР и СП</t>
  </si>
  <si>
    <t>ПрочиеЗатр</t>
  </si>
  <si>
    <t>Прочие затраты по ТСН-2001.16</t>
  </si>
  <si>
    <t>ВозврМат</t>
  </si>
  <si>
    <t>Возврат материалов</t>
  </si>
  <si>
    <t>ТрудСтр</t>
  </si>
  <si>
    <t>Трудозатраты строителей</t>
  </si>
  <si>
    <t>ТрудМаш</t>
  </si>
  <si>
    <t>Трудозатраты машинистов</t>
  </si>
  <si>
    <t>ТранспМат</t>
  </si>
  <si>
    <t>Транспорт материалов</t>
  </si>
  <si>
    <t>Перевозка</t>
  </si>
  <si>
    <t>Перевозка грузов</t>
  </si>
  <si>
    <t>НР</t>
  </si>
  <si>
    <t>Накладные расходы</t>
  </si>
  <si>
    <t>СмПриб</t>
  </si>
  <si>
    <t>Сметная прибыль</t>
  </si>
  <si>
    <t>Всего</t>
  </si>
  <si>
    <t>Всего с НР и СП</t>
  </si>
  <si>
    <t>Оборудование</t>
  </si>
  <si>
    <t>Прайс</t>
  </si>
  <si>
    <t>Трансформатор ТМГ11 1250/6-10/0,4</t>
  </si>
  <si>
    <t>шт.</t>
  </si>
  <si>
    <t>оборудование</t>
  </si>
  <si>
    <t>оборудование (03)</t>
  </si>
  <si>
    <t>[1 038 725 /  5,81] +  3% Трансп +  1,2% Заг.скл</t>
  </si>
  <si>
    <t>3</t>
  </si>
  <si>
    <t>1,2</t>
  </si>
  <si>
    <t>Пусконаладочные работы</t>
  </si>
  <si>
    <t>п01-02-002-2</t>
  </si>
  <si>
    <t>Трансформатор силовой трехфазный масляный двухобмоточный напряжением до 11 кВ, мощностью до 1,6 МВА</t>
  </si>
  <si>
    <t>ТЕРп Московской обл., п01-02-002-2, приказ Минстроя России №675/пр от 28.02.2017 № 262/пр</t>
  </si>
  <si>
    <t>)*0,8)*1,35</t>
  </si>
  <si>
    <t>Пусконаладочные работы : все сборники, отдел 05 ( диагностика лифтов ) и отдел 06 ( техническое освидетельствование ) сборника мрФЕР-01</t>
  </si>
  <si>
    <t>пФЕРп</t>
  </si>
  <si>
    <t>Поправка: МДС 81-40.2006, п.2.7  Поправка: МДС 81-40.2006, т.2, п.6</t>
  </si>
  <si>
    <t>2</t>
  </si>
  <si>
    <t>п01-11-011-1</t>
  </si>
  <si>
    <t>Проверка наличия цепи между заземлителями и заземленными элементами</t>
  </si>
  <si>
    <t>100 точек</t>
  </si>
  <si>
    <t>ТЕРп Московской обл., п01-11-011-1, приказ Минстроя России №675/пр от 28.02.2017 № 262/пр</t>
  </si>
  <si>
    <t>п01-11-024-2</t>
  </si>
  <si>
    <t>Фазировка электрической линии или трансформатора с сетью напряжением свыше 1 кВ</t>
  </si>
  <si>
    <t>1 фазировка</t>
  </si>
  <si>
    <t>ТЕРп Московской обл., п01-11-024-2, приказ Минстроя России №675/пр от 28.02.2017 № 262/пр</t>
  </si>
  <si>
    <t>4</t>
  </si>
  <si>
    <t>п01-11-025-1</t>
  </si>
  <si>
    <t>Измерение коэффициента абсорбции обмоток трансформаторов и электрических машин</t>
  </si>
  <si>
    <t>1 измерение</t>
  </si>
  <si>
    <t>ТЕРп Московской обл., п01-11-025-1, приказ Минстроя России №675/пр от 28.02.2017 № 262/пр</t>
  </si>
  <si>
    <t>5</t>
  </si>
  <si>
    <t>п01-12-010-1</t>
  </si>
  <si>
    <t>Испытание обмотки трансформатора силового</t>
  </si>
  <si>
    <t>1 испытание</t>
  </si>
  <si>
    <t>ТЕРп Московской обл., п01-12-010-1, приказ Минстроя России №675/пр от 28.02.2017 № 262/пр</t>
  </si>
  <si>
    <t>6</t>
  </si>
  <si>
    <t>п01-12-020-1</t>
  </si>
  <si>
    <t>Испытание сборных и соединительных шин напряжением до 11 кВ</t>
  </si>
  <si>
    <t>ТЕРп Московской обл., п01-12-020-1, приказ Минстроя России №675/пр от 28.02.2017 № 262/пр</t>
  </si>
  <si>
    <t>СТР_РЕК</t>
  </si>
  <si>
    <t>СТРОИТЕЛЬСТВО и РЕКОНСТРУКЦИЯ  зданий и сооружений всех назначений</t>
  </si>
  <si>
    <t>Строительство и реконструкция</t>
  </si>
  <si>
    <t>РЕМ_ЖИЛ</t>
  </si>
  <si>
    <t>КАП. РЕМ. ЖИЛЫХ И ОБЩЕСТВЕННЫХ ЗДАНИЙ</t>
  </si>
  <si>
    <t>Капитальный ремонт жилых и общественных зданий</t>
  </si>
  <si>
    <t>РЕМ_ПР</t>
  </si>
  <si>
    <t>КАП. РЕМ. ПРОИЗВОДСТВЕННЫХ ЗД, и СООРУЖЕНИЙ,  НАРУЖНЫХ ИНЖЕНЕРНЫХ СЕТЕЙ, УЛИЦ И ДОРОГ МЕСТНОГО ЗНАЧЕНИЯ, МОСТОВ И ПУТЕПРОВОДОВ</t>
  </si>
  <si>
    <t>Капитальный ремонт прозводственных зданий</t>
  </si>
  <si>
    <t>УПР</t>
  </si>
  <si>
    <t>{вкл} - УПРОЩЕННОЕ НАЛОГООБЛОЖЕНИЕ</t>
  </si>
  <si>
    <t>Для всех  расценок. (  при применении упрощенной системы налогообложения)  · {УПР} - ( вкл.)    -  при упрощенной системе   ;  к = 0,9 к СП ( к= 0,7 к НР отменен с 1.01.11)  · {УПР} - ( выкл.) -  при  обычной системе налогообложения</t>
  </si>
  <si>
    <t>Упрощенное налогообложение</t>
  </si>
  <si>
    <t>ХОЗ</t>
  </si>
  <si>
    <t>{вкл} - ХОЗЯЙСТВЕННЫЙ СПОСОБ</t>
  </si>
  <si>
    <t>Для всех  расценок. (  при хозяйственном способе производства работ):  · {ХОЗ} - ( вкл.)    -  при  хоз. способе (к=0,6 к НР )  · {ХОЗ} - ( выкл.) -  при обычном способе производства работ</t>
  </si>
  <si>
    <t>Хозяйственный способ</t>
  </si>
  <si>
    <t>СЛЖ</t>
  </si>
  <si>
    <t>{вкл} -  При  РЕКОНСТРУКЦИИ сложных объектов, РЕКОНСТРУКЦИИ и КАП. РЕМОНТЕ объектов с дейст. яд. реакторами</t>
  </si>
  <si>
    <t>Для сборников ФЕР ( при производстве работ на технически сложных объектах ):  ·  { СЛЖ } - (вкл.)    - работа на сложных объектах  (к=1,2 к НР)           ·  { СЛЖ } - (выкл.) - работа на обычных объектах</t>
  </si>
  <si>
    <t>"Сложные объекты "</t>
  </si>
  <si>
    <t>ТЕК_М/Т/Я</t>
  </si>
  <si>
    <t>При работе в тек. уровне цен с 27.04.2018 г. (письмо № 01/57049-ЮЛ от 27.04.2018 Минюст РФ), коэффициенты к НР =0,85 и к СП-0,8 не назначаются. До 27.04.2018 г. только для мостов, тоннелей, метро, АЭС, объектов с ядерным топливом (см. прим.)</t>
  </si>
  <si>
    <t>При работе в текущем уровне цен с 27.04.2018 г.</t>
  </si>
  <si>
    <t>ОПТ/В</t>
  </si>
  <si>
    <t>{вкл}    - Прокладка  МЕЖДУГОРОДНИХ  ВОЛОКОННО-ОПТИЧЕСКИХ ЛИНИЙ (для ФЕРм10, отд. 6 разд.3)  {выкл} - Прокладка  ГОРОДСКИХ               ВОЛОКОННО-ОПТИТЕСКИХ ЛИНИЙ  (для ФЕРм10, отд. 6 разд.3)</t>
  </si>
  <si>
    <t>Для сборников ФЕРм-10  ( волоконно-оптические линии связи ): ·  {М_ГОР_опт} -  ( вкл.)  - междугородные сети связи ( НР=120% , СП=70% )           ·  {М_ГОР_опт} - ( выкл.) - городские сети связи  ( НР=100%; СП=65%)</t>
  </si>
  <si>
    <t>Прокладка городских в/опт. линий связи</t>
  </si>
  <si>
    <t>ЗАКР</t>
  </si>
  <si>
    <t>{вкл}   -  Обслуживающие и сопутстующие работы в тоннелях при  производве работ ЗАКРЫТЫМ СПОСОБОМ   {выкл} - Обслуживающие и сопутстующие работы в тоннелях при  производве работ  ОТКРЫТЫМ                       (ФЕР-29, разд.04 )</t>
  </si>
  <si>
    <t>Для сборника ФЕР -29 ( сопутствующие работы в тоннелях и метро. ): ·  {ЗАКР} - (вкл.)     -  при выполнении работ в тоннелях  и метро закрытым способом  (НР=145% , СП=75%); ·                {ЗАКР} - (выкл.) -   при выполнении работ в тоннелях и метро  отк</t>
  </si>
  <si>
    <t>Производство работ закрытым способом ( обслуживающие процессы )</t>
  </si>
  <si>
    <t>АВИ</t>
  </si>
  <si>
    <t>(вкл)   -  При работах по ДИСПЕТЧЕРЕЗАЦИИ управления движением АВИАТРАНСПОРТОМ {вкл}  (монтажные работы )</t>
  </si>
  <si>
    <t>Для сборников ФЕРм 08;10;11 :    · {мАВИА} -  (вкл.)     -  производство монтажных  работы по диспетчеризации управления  движением авиатранспортном (НР=95%, СП=55%) ;    ·            {мАВИА} -  (выкл. ) -  при производстве работ на прочих объектах , кром</t>
  </si>
  <si>
    <t>Диспетчеризация авитранспорта</t>
  </si>
  <si>
    <t>АЭС</t>
  </si>
  <si>
    <t>(вкл)  -  Производство эл./монт. работ на АЭС ( ФЕРм -08 , отдел 01-03 ),  и контроль свар. швов  на АЭС {вкл}  (ФЕРм-39, отд. 02 и 03 )  (вык) -  Произовдство эл./монт. работ  и и контроль свар. швов на ОБЫЧНЫХ СООРУЖ,</t>
  </si>
  <si>
    <t>Для сборника ФЕРм -39  и ФЕРМ-08  ( при работах по контролю сварных соединений) :    {мАЭС} - ( вкл.)  -     при выполнении работ по на АЭС  (HР=101%; СП= 68%;             {мАЭС} - (выкл.) -  при выполнении работ  на обычных объектах</t>
  </si>
  <si>
    <t>Э/монтаж и контроль сварки на АЭС</t>
  </si>
  <si>
    <t>Инд_исп.Сводный</t>
  </si>
  <si>
    <t>Используется Индекс "по сводному"</t>
  </si>
  <si>
    <t>К_НР_РЕМ</t>
  </si>
  <si>
    <t>при ремонте жилых и общественных зданий если  ( если {РЕМ_ЖИЛ}= [вкл.]</t>
  </si>
  <si>
    <t>Для сборников  ФЕР и  ФЕРмр :  · Значение {_МДСрем_НР}= 0,90 -  при ремонте зданий жилого и гражданского назначений ( 0,90 к НР) ;  · Значение {_МДСрем_НР}= 1,00  - при строительстве  и реконструкции  объектов всех назначений</t>
  </si>
  <si>
    <t>К_СП_РЕМ</t>
  </si>
  <si>
    <t>к нормам СП при капитальном ремонте зданий и сооружений всех назначений ( если или {РЕМ_ЖИЛ}=[вкл] , или (РЕМ_ПР}=[вкл] )</t>
  </si>
  <si>
    <t>Для сборников  ФЕР и  ФЕРмр :   · Значение {_МДСрем_СП} = 0.85  -  при ремонте зданий всех назначений ( 0,85 к СП);   · Значение {_МДСрем_СП} = 1,00 -  при строительстве  и реконструкции  объектов всех назначений</t>
  </si>
  <si>
    <t>К_НР_05</t>
  </si>
  <si>
    <t>К нормам НР  с 1.01.2005 по 1.01.2011</t>
  </si>
  <si>
    <t>Для норм НР с 1.01.2011 года:  · {_ТЕК_НР} = 0.85  -  Коэффициент   учитывающий изменение нормы страховых взносов с  1.01.1 - (при расчете в текущем уровне цен  индексами по статьям затрат )  · {_ТЕК_НР} = 1,00  -  при расчет в текущем уровне цен и при уп</t>
  </si>
  <si>
    <t>К_НР_11</t>
  </si>
  <si>
    <t>Коэфф.  к НР для текущего уровня цен с 01.01.2011  при обычном и упрощенном налогообложении  при постатейной индексации</t>
  </si>
  <si>
    <t>К_СП_11</t>
  </si>
  <si>
    <t>Коэф. к  СП в текущем уровне цен  с 01.01.2011</t>
  </si>
  <si>
    <t>Для норм СП с 1.01.2011 года:  · {_ТЕК_СП} = 0.80  -  Коэффициент   учитывающий изменение нормы страховых взносов с  1.01.11 - (при расчете в текущем уровне цен  индексами по статьям затрат )  · {_ТЕК_СП} = 1,00  -  без учета</t>
  </si>
  <si>
    <t>К_НР_12</t>
  </si>
  <si>
    <t>Корректировка НР с 03.12.12 до 27.04.18 если (ТЕК_М/Т/Я) = {выкл.}</t>
  </si>
  <si>
    <t>К_СП_12</t>
  </si>
  <si>
    <t>Корректировка СП с 03.12.12 до 27.04.18 в текущем уровне цен по письму  2536-ИП/12/ГС от 27.11.12  ( если (ТЕК_М/Т/Я) = {выкл.} )</t>
  </si>
  <si>
    <t>К_НР_УПР</t>
  </si>
  <si>
    <t>Коэф. к  НР при упрощенном налогообложении    ( если {УПР} = [вкл] )</t>
  </si>
  <si>
    <t>К_СП_УПР</t>
  </si>
  <si>
    <t>Коэф. к СП при упрощенном налогообложении    ( если {УПР} = [вкл] )</t>
  </si>
  <si>
    <t>К_НР_ХОЗ</t>
  </si>
  <si>
    <t>Коэф. к НР при хозяйственном способе производства работ   ( если {ХОЗ}= {вкл} )</t>
  </si>
  <si>
    <t>К_НР_СЛЖ</t>
  </si>
  <si>
    <t>Коэф.  при реконструкции сложных объектов (мосты, метро, путепроводы)  и  кап. ремонте АЭС, объектов с яд. реакторами   ( если {СЛЖ} = [вкл] )</t>
  </si>
  <si>
    <t>Р_ОКР</t>
  </si>
  <si>
    <t>Разрядность округления результата расчета НР и СП  ( с 01.01.2011 - до целых )</t>
  </si>
  <si>
    <t>К_НР_УПР_ПУ</t>
  </si>
  <si>
    <t>Коэф. к НР при упрощенном налогообложении ( если {УПР} = [вкл] ) для расценок на изготовление материалов, полуфабрикатов, а также металлических и трубопроводных заготовок, изготовляемых в построечных условиях</t>
  </si>
  <si>
    <t>Уровень цен</t>
  </si>
  <si>
    <t>Сборник индексов</t>
  </si>
  <si>
    <t>ТСНБ-2001 МО (редакция 2014 г с доп.1)</t>
  </si>
  <si>
    <t>Базовый уровень цен</t>
  </si>
  <si>
    <t>_OBSM_</t>
  </si>
  <si>
    <t>1-2040-90</t>
  </si>
  <si>
    <t>Рабочий монтажник среднего разряда 4</t>
  </si>
  <si>
    <t>чел.-ч</t>
  </si>
  <si>
    <t>Затраты труда машинистов</t>
  </si>
  <si>
    <t>чел.час</t>
  </si>
  <si>
    <t>021102</t>
  </si>
  <si>
    <t>ТСЭМ Московской обл., 021102, приказ Минстроя России №675/пр от 28.02.2017 № 264/пр</t>
  </si>
  <si>
    <t>Краны на автомобильном ходу при работе на монтаже технологического оборудования 10 т</t>
  </si>
  <si>
    <t>маш.-ч</t>
  </si>
  <si>
    <t>400001</t>
  </si>
  <si>
    <t>ТСЭМ Московской обл., 400001, приказ Минстроя России №675/пр от 28.02.2017 № 264/пр</t>
  </si>
  <si>
    <t>Автомобили бортовые, грузоподъемность до 5 т</t>
  </si>
  <si>
    <t>106-0020</t>
  </si>
  <si>
    <t>ТССЦ Московской обл., 106-0020, приказ Минстроя России №675/пр от 28.02.2017 № 254/пр</t>
  </si>
  <si>
    <t>Шпалы из древесины хвойных пород длиной 1200 мм для колеи 600 мм непропитанные, тип 2</t>
  </si>
  <si>
    <t>509-1784</t>
  </si>
  <si>
    <t>ТССЦ Московской обл., 509-1784, приказ Минстроя России №675/пр от 28.02.2017 № 258/пр</t>
  </si>
  <si>
    <t>Скобы металлические</t>
  </si>
  <si>
    <t>кг</t>
  </si>
  <si>
    <t>999-9950</t>
  </si>
  <si>
    <t>ТССЦ Московской обл., 999-9950, приказ Минстроя России №675/пр от 21.09.2015 г.</t>
  </si>
  <si>
    <t>Вспомогательные ненормируемые материалы (2% от ОЗП)</t>
  </si>
  <si>
    <t>РУБ</t>
  </si>
  <si>
    <t>2-0021-90</t>
  </si>
  <si>
    <t>Инженер по наладке и испытаниям I категории</t>
  </si>
  <si>
    <t>3-0022-90</t>
  </si>
  <si>
    <t>Техник по наладке и испытаниям II категории</t>
  </si>
  <si>
    <t>0-3306-90</t>
  </si>
  <si>
    <t>Электромонтажник-наладчик 6 разряда</t>
  </si>
  <si>
    <t>2-0023-90</t>
  </si>
  <si>
    <t>Инженер по наладке и испытаниям III категории</t>
  </si>
  <si>
    <t>0-3305-90</t>
  </si>
  <si>
    <t>Электромонтажник-наладчик 5 разряда</t>
  </si>
  <si>
    <t>2-0022-90</t>
  </si>
  <si>
    <t>Инженер по наладке и испытаниям II категории</t>
  </si>
  <si>
    <t>0-3304-90</t>
  </si>
  <si>
    <t>Электромонтажник-наладчик 4 разряда</t>
  </si>
  <si>
    <t>Поправка: МДС 81-37.2004, прил.3, п.4.1  Наименование: Производство монтажных работ вблизи объектов, находящихся под высоким напряжением, в том числе в охранной зоне действующей воздушной линии электропередачи внутри работающих ТП и РП при наличии допусков</t>
  </si>
  <si>
    <t>Поправка: МДС 81-40.2006, п.2.7  Наименование: В случае, если монтажные и пусконаладочные работы по какому-либо оборудованию выполняются одним и тем же звеном (бригадой),  Поправка: МДС 81-40.2006, т.2, п.6  Наименование: Производство пусконаладочных работ на электротехнических устройствах в действующих ядерных установках с оформлением при этом наряда-допуска или распоряжения</t>
  </si>
  <si>
    <t>"СОГЛАСОВАНО"</t>
  </si>
  <si>
    <t>"УТВЕРЖДАЮ"</t>
  </si>
  <si>
    <t>"_____"________________ 2022 г.</t>
  </si>
  <si>
    <t>(наименование стройки)</t>
  </si>
  <si>
    <t xml:space="preserve">Номер заказа   </t>
  </si>
  <si>
    <t>(наименование работ и затрат, наименование объекта)</t>
  </si>
  <si>
    <t>базовая цена</t>
  </si>
  <si>
    <t>текущая цена</t>
  </si>
  <si>
    <t>Сметная стоимость</t>
  </si>
  <si>
    <t>тыс. руб.</t>
  </si>
  <si>
    <t xml:space="preserve">     Строительные работы</t>
  </si>
  <si>
    <t xml:space="preserve">     Монтажные работы</t>
  </si>
  <si>
    <t xml:space="preserve">     Оборудование</t>
  </si>
  <si>
    <t xml:space="preserve">     Прочие работы</t>
  </si>
  <si>
    <t>Нормативная трудоемкость</t>
  </si>
  <si>
    <t>чел. -ч.</t>
  </si>
  <si>
    <t>Средства на оплату труда</t>
  </si>
  <si>
    <t>Строительный объем:</t>
  </si>
  <si>
    <t>Стоимость ед.стр.объема:</t>
  </si>
  <si>
    <t>№ п/п</t>
  </si>
  <si>
    <t>Шифр расценки и коды ресурсов</t>
  </si>
  <si>
    <t>Наименование работ и затрат</t>
  </si>
  <si>
    <t>Ед. изм.</t>
  </si>
  <si>
    <t>Кол-во единиц</t>
  </si>
  <si>
    <t>Цена на ед. изм.</t>
  </si>
  <si>
    <t>Попра-вочные коэфф.</t>
  </si>
  <si>
    <t>Стоимость в ценах 2001г.</t>
  </si>
  <si>
    <t>Пункт коэфф. пересчета</t>
  </si>
  <si>
    <t>Коэфф. пересчета</t>
  </si>
  <si>
    <t>Стоимость в текущих ценах</t>
  </si>
  <si>
    <t>ЗТР всего чел.-час</t>
  </si>
  <si>
    <t>Составлена в ценах ТСНБ-2001 МО (редакция 2014 г с доп.1) январь 2022 года</t>
  </si>
  <si>
    <r>
      <t>м08-01-062-2</t>
    </r>
    <r>
      <rPr>
        <i/>
        <sz val="10"/>
        <rFont val="Arial"/>
        <family val="2"/>
        <charset val="204"/>
      </rPr>
      <t xml:space="preserve">
Поправка: МДС 81-37.2004, прил.3, п.4.1</t>
    </r>
  </si>
  <si>
    <t>Зарплата</t>
  </si>
  <si>
    <t>в т.ч. зарплата машинистов</t>
  </si>
  <si>
    <t>Материальные ресурсы</t>
  </si>
  <si>
    <t>Затраты труда</t>
  </si>
  <si>
    <t>чел-ч</t>
  </si>
  <si>
    <r>
      <t>ОБОРУДОВАНИЕ:
Трансформатор ТМГ11 1250/6-10/0,4</t>
    </r>
    <r>
      <rPr>
        <i/>
        <sz val="10"/>
        <color rgb="FF821E82"/>
        <rFont val="Arial"/>
        <family val="2"/>
        <charset val="204"/>
      </rPr>
      <t xml:space="preserve">
186 355,49 = [1 038 725 /  5,81] +  3% Трансп +  1,2% Заг.скл</t>
    </r>
  </si>
  <si>
    <r>
      <t>п01-02-002-2</t>
    </r>
    <r>
      <rPr>
        <i/>
        <sz val="10"/>
        <rFont val="Arial"/>
        <family val="2"/>
        <charset val="204"/>
      </rPr>
      <t xml:space="preserve">
Поправка: МДС 81-40.2006, п.2.7  Поправка: МДС 81-40.2006, т.2, п.6</t>
    </r>
  </si>
  <si>
    <r>
      <t>п01-11-011-1</t>
    </r>
    <r>
      <rPr>
        <i/>
        <sz val="10"/>
        <rFont val="Arial"/>
        <family val="2"/>
        <charset val="204"/>
      </rPr>
      <t xml:space="preserve">
Поправка: МДС 81-40.2006, п.2.7  Поправка: МДС 81-40.2006, т.2, п.6</t>
    </r>
  </si>
  <si>
    <r>
      <t>п01-11-024-2</t>
    </r>
    <r>
      <rPr>
        <i/>
        <sz val="10"/>
        <rFont val="Arial"/>
        <family val="2"/>
        <charset val="204"/>
      </rPr>
      <t xml:space="preserve">
Поправка: МДС 81-40.2006, п.2.7  Поправка: МДС 81-40.2006, т.2, п.6</t>
    </r>
  </si>
  <si>
    <r>
      <t>п01-11-025-1</t>
    </r>
    <r>
      <rPr>
        <i/>
        <sz val="10"/>
        <rFont val="Arial"/>
        <family val="2"/>
        <charset val="204"/>
      </rPr>
      <t xml:space="preserve">
Поправка: МДС 81-40.2006, п.2.7  Поправка: МДС 81-40.2006, т.2, п.6</t>
    </r>
  </si>
  <si>
    <r>
      <t>п01-12-010-1</t>
    </r>
    <r>
      <rPr>
        <i/>
        <sz val="10"/>
        <rFont val="Arial"/>
        <family val="2"/>
        <charset val="204"/>
      </rPr>
      <t xml:space="preserve">
Поправка: МДС 81-40.2006, п.2.7  Поправка: МДС 81-40.2006, т.2, п.6</t>
    </r>
  </si>
  <si>
    <r>
      <t>п01-12-020-1</t>
    </r>
    <r>
      <rPr>
        <i/>
        <sz val="10"/>
        <rFont val="Arial"/>
        <family val="2"/>
        <charset val="204"/>
      </rPr>
      <t xml:space="preserve">
Поправка: МДС 81-40.2006, п.2.7  Поправка: МДС 81-40.2006, т.2, п.6</t>
    </r>
  </si>
  <si>
    <t xml:space="preserve">   </t>
  </si>
  <si>
    <t xml:space="preserve">Объемы согласовал  </t>
  </si>
  <si>
    <t>[должность,подпись(инициалы,фамилия)]</t>
  </si>
  <si>
    <t xml:space="preserve">Составил  </t>
  </si>
  <si>
    <t xml:space="preserve">Проверил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</si>
</sst>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;[Red]\-\ #,##0.00"/>
  </numFmts>
  <fonts count="29" x14ac:knownFonts="1">
    <font>
      <sz val="10"/>
      <name val="Arial"/>
      <charset val="204"/>
    </font>
    <font>
      <b/>
      <sz val="10"/>
      <color indexed="12"/>
      <name val="Arial"/>
      <charset val="204"/>
    </font>
    <font>
      <sz val="10"/>
      <color indexed="18"/>
      <name val="Arial"/>
      <charset val="204"/>
    </font>
    <font>
      <b/>
      <sz val="10"/>
      <color indexed="16"/>
      <name val="Arial"/>
      <charset val="204"/>
    </font>
    <font>
      <b/>
      <sz val="10"/>
      <color indexed="20"/>
      <name val="Arial"/>
      <charset val="204"/>
    </font>
    <font>
      <b/>
      <sz val="10"/>
      <color indexed="17"/>
      <name val="Arial"/>
      <charset val="204"/>
    </font>
    <font>
      <sz val="10"/>
      <color indexed="17"/>
      <name val="Arial"/>
      <charset val="204"/>
    </font>
    <font>
      <sz val="10"/>
      <color indexed="12"/>
      <name val="Arial"/>
      <charset val="204"/>
    </font>
    <font>
      <sz val="10"/>
      <color indexed="14"/>
      <name val="Arial"/>
      <charset val="204"/>
    </font>
    <font>
      <sz val="10"/>
      <color indexed="16"/>
      <name val="Arial"/>
      <charset val="204"/>
    </font>
    <font>
      <b/>
      <sz val="10"/>
      <color indexed="14"/>
      <name val="Arial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  <font>
      <sz val="11"/>
      <name val="Arial"/>
      <family val="2"/>
      <charset val="204"/>
    </font>
    <font>
      <b/>
      <sz val="13"/>
      <name val="Arial"/>
      <family val="2"/>
      <charset val="204"/>
    </font>
    <font>
      <b/>
      <sz val="12"/>
      <name val="Arial"/>
      <family val="2"/>
      <charset val="204"/>
    </font>
    <font>
      <b/>
      <sz val="11"/>
      <name val="Arial"/>
      <family val="2"/>
      <charset val="204"/>
    </font>
    <font>
      <b/>
      <sz val="14"/>
      <name val="Arial"/>
      <family val="2"/>
      <charset val="204"/>
    </font>
    <font>
      <sz val="12"/>
      <name val="Arial"/>
      <family val="2"/>
      <charset val="204"/>
    </font>
    <font>
      <i/>
      <sz val="11"/>
      <name val="Arial"/>
      <family val="2"/>
      <charset val="204"/>
    </font>
    <font>
      <i/>
      <sz val="10"/>
      <name val="Arial"/>
      <family val="2"/>
      <charset val="204"/>
    </font>
    <font>
      <sz val="11"/>
      <color rgb="FF821E82"/>
      <name val="Arial"/>
      <family val="2"/>
      <charset val="204"/>
    </font>
    <font>
      <sz val="9"/>
      <color rgb="FF821E82"/>
      <name val="Arial"/>
      <family val="2"/>
      <charset val="204"/>
    </font>
    <font>
      <i/>
      <sz val="11"/>
      <color rgb="FF821E82"/>
      <name val="Arial"/>
      <family val="2"/>
      <charset val="204"/>
    </font>
    <font>
      <i/>
      <sz val="10"/>
      <color rgb="FF821E82"/>
      <name val="Arial"/>
      <family val="2"/>
      <charset val="204"/>
    </font>
    <font>
      <sz val="10"/>
      <color rgb="FF821E82"/>
      <name val="Arial"/>
      <family val="2"/>
      <charset val="204"/>
    </font>
    <font>
      <b/>
      <sz val="9"/>
      <name val="Arial"/>
      <family val="2"/>
      <charset val="204"/>
    </font>
    <font>
      <b/>
      <sz val="11"/>
      <color rgb="FF821E82"/>
      <name val="Arial"/>
      <family val="2"/>
      <charset val="204"/>
    </font>
    <font>
      <b/>
      <sz val="9"/>
      <color rgb="FF821E82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1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8" fillId="0" borderId="0" xfId="0" applyFont="1"/>
    <xf numFmtId="0" fontId="9" fillId="0" borderId="0" xfId="0" applyFont="1"/>
    <xf numFmtId="0" fontId="10" fillId="0" borderId="0" xfId="0" applyFont="1"/>
    <xf numFmtId="0" fontId="12" fillId="0" borderId="0" xfId="0" applyFont="1"/>
    <xf numFmtId="0" fontId="13" fillId="0" borderId="0" xfId="0" applyFont="1" applyAlignment="1">
      <alignment horizontal="right"/>
    </xf>
    <xf numFmtId="0" fontId="13" fillId="0" borderId="0" xfId="0" applyFont="1"/>
    <xf numFmtId="0" fontId="14" fillId="0" borderId="0" xfId="0" applyFont="1" applyAlignment="1"/>
    <xf numFmtId="0" fontId="15" fillId="0" borderId="0" xfId="0" applyFont="1" applyAlignment="1">
      <alignment horizontal="left"/>
    </xf>
    <xf numFmtId="0" fontId="13" fillId="0" borderId="0" xfId="0" applyFont="1" applyAlignment="1">
      <alignment horizontal="left"/>
    </xf>
    <xf numFmtId="0" fontId="13" fillId="0" borderId="0" xfId="0" applyFont="1" applyAlignment="1"/>
    <xf numFmtId="0" fontId="13" fillId="0" borderId="0" xfId="0" applyFont="1" applyBorder="1" applyAlignment="1">
      <alignment horizontal="left"/>
    </xf>
    <xf numFmtId="0" fontId="13" fillId="0" borderId="0" xfId="0" applyFont="1" applyAlignment="1">
      <alignment horizontal="left"/>
    </xf>
    <xf numFmtId="0" fontId="13" fillId="0" borderId="0" xfId="0" applyFont="1" applyBorder="1" applyAlignment="1">
      <alignment wrapText="1"/>
    </xf>
    <xf numFmtId="0" fontId="13" fillId="0" borderId="0" xfId="0" applyFont="1" applyBorder="1" applyAlignment="1">
      <alignment horizontal="left" wrapText="1"/>
    </xf>
    <xf numFmtId="0" fontId="15" fillId="0" borderId="0" xfId="0" applyFont="1" applyBorder="1" applyAlignment="1">
      <alignment horizontal="center" wrapText="1"/>
    </xf>
    <xf numFmtId="0" fontId="13" fillId="0" borderId="0" xfId="0" applyFont="1" applyBorder="1"/>
    <xf numFmtId="0" fontId="12" fillId="0" borderId="1" xfId="0" applyFont="1" applyBorder="1" applyAlignment="1">
      <alignment horizontal="center" vertical="top" wrapText="1"/>
    </xf>
    <xf numFmtId="0" fontId="13" fillId="0" borderId="0" xfId="0" applyFont="1" applyAlignment="1">
      <alignment horizontal="right" wrapText="1"/>
    </xf>
    <xf numFmtId="0" fontId="13" fillId="0" borderId="0" xfId="0" applyFont="1" applyAlignment="1">
      <alignment horizontal="left" wrapText="1"/>
    </xf>
    <xf numFmtId="0" fontId="13" fillId="0" borderId="0" xfId="0" applyFont="1" applyAlignment="1">
      <alignment wrapText="1"/>
    </xf>
    <xf numFmtId="0" fontId="16" fillId="0" borderId="0" xfId="0" applyFont="1" applyAlignment="1">
      <alignment vertical="center" wrapText="1"/>
    </xf>
    <xf numFmtId="0" fontId="15" fillId="0" borderId="0" xfId="0" applyFont="1" applyBorder="1" applyAlignment="1">
      <alignment horizontal="center" wrapText="1"/>
    </xf>
    <xf numFmtId="0" fontId="17" fillId="0" borderId="0" xfId="0" applyFont="1" applyBorder="1" applyAlignment="1">
      <alignment horizontal="center" wrapText="1"/>
    </xf>
    <xf numFmtId="0" fontId="17" fillId="0" borderId="2" xfId="0" applyFont="1" applyBorder="1" applyAlignment="1">
      <alignment horizontal="center" wrapText="1"/>
    </xf>
    <xf numFmtId="0" fontId="16" fillId="0" borderId="0" xfId="0" applyFont="1" applyBorder="1" applyAlignment="1">
      <alignment wrapText="1"/>
    </xf>
    <xf numFmtId="0" fontId="12" fillId="0" borderId="0" xfId="0" applyFont="1" applyBorder="1" applyAlignment="1">
      <alignment horizontal="center" vertical="top" wrapText="1"/>
    </xf>
    <xf numFmtId="0" fontId="13" fillId="0" borderId="0" xfId="0" applyFont="1" applyAlignment="1">
      <alignment horizontal="center"/>
    </xf>
    <xf numFmtId="0" fontId="13" fillId="0" borderId="0" xfId="0" applyFont="1" applyAlignment="1">
      <alignment horizontal="center" vertical="top"/>
    </xf>
    <xf numFmtId="0" fontId="16" fillId="0" borderId="0" xfId="0" applyFont="1" applyAlignment="1">
      <alignment horizontal="right"/>
    </xf>
    <xf numFmtId="164" fontId="13" fillId="0" borderId="0" xfId="0" applyNumberFormat="1" applyFont="1" applyAlignment="1">
      <alignment horizontal="right"/>
    </xf>
    <xf numFmtId="0" fontId="13" fillId="0" borderId="0" xfId="0" applyFont="1"/>
    <xf numFmtId="0" fontId="13" fillId="0" borderId="0" xfId="0" applyFont="1" applyAlignment="1">
      <alignment horizontal="right"/>
    </xf>
    <xf numFmtId="0" fontId="13" fillId="0" borderId="0" xfId="0" applyFont="1" applyAlignment="1">
      <alignment horizontal="left" vertical="top"/>
    </xf>
    <xf numFmtId="0" fontId="16" fillId="0" borderId="0" xfId="0" applyFont="1" applyAlignment="1">
      <alignment horizontal="right"/>
    </xf>
    <xf numFmtId="0" fontId="13" fillId="0" borderId="0" xfId="0" applyFont="1" applyAlignment="1">
      <alignment horizontal="right" vertical="top"/>
    </xf>
    <xf numFmtId="0" fontId="18" fillId="0" borderId="0" xfId="0" applyFont="1" applyAlignment="1">
      <alignment horizontal="right" vertical="top"/>
    </xf>
    <xf numFmtId="0" fontId="18" fillId="0" borderId="0" xfId="0" applyFont="1" applyAlignment="1">
      <alignment horizontal="left"/>
    </xf>
    <xf numFmtId="0" fontId="13" fillId="0" borderId="2" xfId="0" applyFont="1" applyBorder="1" applyAlignment="1">
      <alignment horizontal="left"/>
    </xf>
    <xf numFmtId="0" fontId="13" fillId="0" borderId="3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/>
    </xf>
    <xf numFmtId="0" fontId="13" fillId="0" borderId="3" xfId="0" applyFont="1" applyBorder="1" applyAlignment="1">
      <alignment horizontal="center"/>
    </xf>
    <xf numFmtId="164" fontId="0" fillId="0" borderId="0" xfId="0" applyNumberFormat="1"/>
    <xf numFmtId="0" fontId="13" fillId="0" borderId="2" xfId="0" applyFont="1" applyBorder="1"/>
    <xf numFmtId="0" fontId="25" fillId="0" borderId="0" xfId="0" applyFont="1"/>
    <xf numFmtId="0" fontId="11" fillId="0" borderId="0" xfId="0" applyFont="1" applyAlignment="1">
      <alignment vertical="top" wrapText="1"/>
    </xf>
    <xf numFmtId="0" fontId="13" fillId="0" borderId="0" xfId="0" applyFont="1" applyAlignment="1">
      <alignment vertical="center"/>
    </xf>
    <xf numFmtId="0" fontId="12" fillId="0" borderId="1" xfId="0" applyFont="1" applyBorder="1" applyAlignment="1">
      <alignment horizontal="center" vertical="top"/>
    </xf>
    <xf numFmtId="0" fontId="16" fillId="0" borderId="0" xfId="0" applyFont="1"/>
    <xf numFmtId="0" fontId="14" fillId="0" borderId="0" xfId="0" applyFont="1" applyAlignment="1">
      <alignment horizontal="center" wrapText="1"/>
    </xf>
    <xf numFmtId="0" fontId="16" fillId="0" borderId="0" xfId="0" applyFont="1" applyAlignment="1">
      <alignment horizontal="left" wrapText="1"/>
    </xf>
    <xf numFmtId="0" fontId="19" fillId="0" borderId="0" xfId="0" applyFont="1" applyAlignment="1">
      <alignment horizontal="right" wrapText="1"/>
    </xf>
    <xf numFmtId="164" fontId="13" fillId="0" borderId="0" xfId="0" applyNumberFormat="1" applyFont="1" applyAlignment="1">
      <alignment horizontal="right"/>
    </xf>
    <xf numFmtId="0" fontId="13" fillId="0" borderId="0" xfId="0" applyFont="1" applyAlignment="1">
      <alignment horizontal="right" wrapText="1"/>
    </xf>
    <xf numFmtId="0" fontId="12" fillId="0" borderId="0" xfId="0" applyFont="1" applyAlignment="1">
      <alignment horizontal="right"/>
    </xf>
    <xf numFmtId="164" fontId="19" fillId="0" borderId="0" xfId="0" applyNumberFormat="1" applyFont="1" applyAlignment="1">
      <alignment horizontal="right"/>
    </xf>
    <xf numFmtId="0" fontId="19" fillId="0" borderId="2" xfId="0" applyFont="1" applyBorder="1" applyAlignment="1">
      <alignment horizontal="right" wrapText="1"/>
    </xf>
    <xf numFmtId="0" fontId="13" fillId="0" borderId="2" xfId="0" applyFont="1" applyBorder="1" applyAlignment="1">
      <alignment horizontal="right"/>
    </xf>
    <xf numFmtId="164" fontId="13" fillId="0" borderId="2" xfId="0" applyNumberFormat="1" applyFont="1" applyBorder="1" applyAlignment="1">
      <alignment horizontal="right"/>
    </xf>
    <xf numFmtId="0" fontId="13" fillId="0" borderId="2" xfId="0" applyFont="1" applyBorder="1" applyAlignment="1">
      <alignment horizontal="right" wrapText="1"/>
    </xf>
    <xf numFmtId="164" fontId="12" fillId="0" borderId="2" xfId="0" applyNumberFormat="1" applyFont="1" applyBorder="1" applyAlignment="1">
      <alignment horizontal="right"/>
    </xf>
    <xf numFmtId="164" fontId="16" fillId="0" borderId="1" xfId="0" applyNumberFormat="1" applyFont="1" applyBorder="1" applyAlignment="1">
      <alignment horizontal="right"/>
    </xf>
    <xf numFmtId="164" fontId="26" fillId="0" borderId="0" xfId="0" applyNumberFormat="1" applyFont="1" applyAlignment="1">
      <alignment horizontal="right"/>
    </xf>
    <xf numFmtId="164" fontId="16" fillId="0" borderId="0" xfId="0" applyNumberFormat="1" applyFont="1" applyAlignment="1">
      <alignment horizontal="right"/>
    </xf>
    <xf numFmtId="0" fontId="23" fillId="0" borderId="2" xfId="0" applyFont="1" applyBorder="1" applyAlignment="1">
      <alignment horizontal="right" wrapText="1"/>
    </xf>
    <xf numFmtId="0" fontId="21" fillId="0" borderId="2" xfId="0" applyFont="1" applyBorder="1" applyAlignment="1">
      <alignment horizontal="right"/>
    </xf>
    <xf numFmtId="164" fontId="21" fillId="0" borderId="2" xfId="0" applyNumberFormat="1" applyFont="1" applyBorder="1" applyAlignment="1">
      <alignment horizontal="right"/>
    </xf>
    <xf numFmtId="0" fontId="21" fillId="0" borderId="2" xfId="0" applyFont="1" applyBorder="1" applyAlignment="1">
      <alignment horizontal="right" wrapText="1"/>
    </xf>
    <xf numFmtId="0" fontId="22" fillId="0" borderId="2" xfId="0" applyFont="1" applyBorder="1" applyAlignment="1">
      <alignment horizontal="right"/>
    </xf>
    <xf numFmtId="164" fontId="27" fillId="0" borderId="1" xfId="0" applyNumberFormat="1" applyFont="1" applyBorder="1" applyAlignment="1">
      <alignment horizontal="right"/>
    </xf>
    <xf numFmtId="164" fontId="28" fillId="0" borderId="0" xfId="0" applyNumberFormat="1" applyFont="1" applyAlignment="1">
      <alignment horizontal="right"/>
    </xf>
    <xf numFmtId="0" fontId="13" fillId="0" borderId="0" xfId="0" applyFont="1" applyAlignment="1">
      <alignment horizontal="left" vertical="top" wrapText="1"/>
    </xf>
    <xf numFmtId="0" fontId="13" fillId="0" borderId="2" xfId="0" applyFont="1" applyBorder="1" applyAlignment="1">
      <alignment horizontal="left" vertical="top" wrapText="1"/>
    </xf>
    <xf numFmtId="0" fontId="21" fillId="0" borderId="2" xfId="0" applyFont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108"/>
  <sheetViews>
    <sheetView tabSelected="1" topLeftCell="A13" zoomScaleNormal="100" workbookViewId="0">
      <selection activeCell="A26" sqref="A26"/>
    </sheetView>
  </sheetViews>
  <sheetFormatPr defaultRowHeight="12.75" x14ac:dyDescent="0.2"/>
  <cols>
    <col min="1" max="1" width="5.7109375" customWidth="1"/>
    <col min="2" max="2" width="11.7109375" customWidth="1"/>
    <col min="3" max="3" width="40.7109375" customWidth="1"/>
    <col min="4" max="5" width="10.7109375" customWidth="1"/>
    <col min="6" max="8" width="12.7109375" customWidth="1"/>
    <col min="9" max="9" width="17.7109375" customWidth="1"/>
    <col min="10" max="10" width="8.7109375" customWidth="1"/>
    <col min="11" max="11" width="12.7109375" customWidth="1"/>
    <col min="12" max="12" width="9.7109375" customWidth="1"/>
    <col min="15" max="36" width="0" hidden="1" customWidth="1"/>
  </cols>
  <sheetData>
    <row r="1" spans="1:12" x14ac:dyDescent="0.2">
      <c r="A1" s="11" t="str">
        <f>Source!B1</f>
        <v>Smeta.RU  (495) 974-1589</v>
      </c>
    </row>
    <row r="2" spans="1:12" ht="14.25" x14ac:dyDescent="0.2">
      <c r="A2" s="12"/>
      <c r="B2" s="12"/>
      <c r="C2" s="12"/>
      <c r="D2" s="12"/>
      <c r="E2" s="12"/>
      <c r="F2" s="12"/>
      <c r="G2" s="12"/>
      <c r="H2" s="12"/>
      <c r="I2" s="12"/>
      <c r="J2" s="12"/>
      <c r="K2" s="13"/>
      <c r="L2" s="13"/>
    </row>
    <row r="3" spans="1:12" ht="16.5" x14ac:dyDescent="0.25">
      <c r="A3" s="14"/>
      <c r="B3" s="15" t="s">
        <v>233</v>
      </c>
      <c r="C3" s="15"/>
      <c r="D3" s="15"/>
      <c r="E3" s="15"/>
      <c r="F3" s="13"/>
      <c r="G3" s="13"/>
      <c r="H3" s="15" t="s">
        <v>234</v>
      </c>
      <c r="I3" s="15"/>
      <c r="J3" s="15"/>
      <c r="K3" s="15"/>
      <c r="L3" s="15"/>
    </row>
    <row r="4" spans="1:12" ht="14.25" x14ac:dyDescent="0.2">
      <c r="A4" s="13"/>
      <c r="B4" s="16"/>
      <c r="C4" s="16"/>
      <c r="D4" s="16"/>
      <c r="E4" s="16"/>
      <c r="F4" s="13"/>
      <c r="G4" s="13"/>
      <c r="H4" s="16"/>
      <c r="I4" s="16"/>
      <c r="J4" s="16"/>
      <c r="K4" s="16"/>
      <c r="L4" s="16"/>
    </row>
    <row r="5" spans="1:12" ht="14.25" x14ac:dyDescent="0.2">
      <c r="A5" s="17"/>
      <c r="B5" s="17"/>
      <c r="C5" s="18"/>
      <c r="D5" s="18"/>
      <c r="E5" s="18"/>
      <c r="F5" s="13"/>
      <c r="G5" s="13"/>
      <c r="H5" s="19"/>
      <c r="I5" s="18"/>
      <c r="J5" s="18"/>
      <c r="K5" s="18"/>
      <c r="L5" s="19"/>
    </row>
    <row r="6" spans="1:12" ht="14.25" x14ac:dyDescent="0.2">
      <c r="A6" s="19"/>
      <c r="B6" s="16" t="str">
        <f>CONCATENATE("______________________ ", IF(Source!AL12&lt;&gt;"", Source!AL12, ""))</f>
        <v xml:space="preserve">______________________ </v>
      </c>
      <c r="C6" s="16"/>
      <c r="D6" s="16"/>
      <c r="E6" s="16"/>
      <c r="F6" s="13"/>
      <c r="G6" s="13"/>
      <c r="H6" s="16" t="str">
        <f>CONCATENATE("______________________ ", IF(Source!AH12&lt;&gt;"", Source!AH12, ""))</f>
        <v xml:space="preserve">______________________ </v>
      </c>
      <c r="I6" s="16"/>
      <c r="J6" s="16"/>
      <c r="K6" s="16"/>
      <c r="L6" s="16"/>
    </row>
    <row r="7" spans="1:12" ht="14.25" x14ac:dyDescent="0.2">
      <c r="A7" s="20"/>
      <c r="B7" s="21" t="s">
        <v>235</v>
      </c>
      <c r="C7" s="21"/>
      <c r="D7" s="21"/>
      <c r="E7" s="21"/>
      <c r="F7" s="13"/>
      <c r="G7" s="13"/>
      <c r="H7" s="21" t="s">
        <v>235</v>
      </c>
      <c r="I7" s="21"/>
      <c r="J7" s="21"/>
      <c r="K7" s="21"/>
      <c r="L7" s="21"/>
    </row>
    <row r="10" spans="1:12" ht="15.75" x14ac:dyDescent="0.25">
      <c r="A10" s="20"/>
      <c r="B10" s="22"/>
      <c r="C10" s="22"/>
      <c r="D10" s="22"/>
      <c r="E10" s="22"/>
      <c r="F10" s="22"/>
      <c r="G10" s="22"/>
      <c r="H10" s="22"/>
      <c r="I10" s="22"/>
      <c r="J10" s="22"/>
      <c r="K10" s="22"/>
      <c r="L10" s="20"/>
    </row>
    <row r="11" spans="1:12" ht="14.25" x14ac:dyDescent="0.2">
      <c r="A11" s="23"/>
      <c r="B11" s="24" t="s">
        <v>236</v>
      </c>
      <c r="C11" s="24"/>
      <c r="D11" s="24"/>
      <c r="E11" s="24"/>
      <c r="F11" s="24"/>
      <c r="G11" s="24"/>
      <c r="H11" s="24"/>
      <c r="I11" s="24"/>
      <c r="J11" s="24"/>
      <c r="K11" s="24"/>
      <c r="L11" s="20"/>
    </row>
    <row r="12" spans="1:12" ht="14.25" x14ac:dyDescent="0.2">
      <c r="A12" s="13"/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</row>
    <row r="13" spans="1:12" ht="14.25" x14ac:dyDescent="0.2">
      <c r="A13" s="13"/>
      <c r="B13" s="13"/>
      <c r="C13" s="13"/>
      <c r="D13" s="13"/>
      <c r="E13" s="13"/>
      <c r="F13" s="25" t="s">
        <v>237</v>
      </c>
      <c r="G13" s="25"/>
      <c r="H13" s="26">
        <f>IF(Source!F12&lt;&gt;"Новый объект", Source!F12, "")</f>
        <v>121</v>
      </c>
      <c r="I13" s="26"/>
      <c r="J13" s="26"/>
      <c r="K13" s="26"/>
      <c r="L13" s="27"/>
    </row>
    <row r="14" spans="1:12" ht="14.25" x14ac:dyDescent="0.2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</row>
    <row r="15" spans="1:12" ht="15.75" x14ac:dyDescent="0.25">
      <c r="A15" s="28"/>
      <c r="B15" s="22" t="str">
        <f>CONCATENATE( "ЛОКАЛЬНАЯ СМЕТА № ",IF(Source!F12&lt;&gt;"Новый объект", Source!F12, ""))</f>
        <v>ЛОКАЛЬНАЯ СМЕТА № 121</v>
      </c>
      <c r="C15" s="22"/>
      <c r="D15" s="22"/>
      <c r="E15" s="22"/>
      <c r="F15" s="22"/>
      <c r="G15" s="22"/>
      <c r="H15" s="22"/>
      <c r="I15" s="22"/>
      <c r="J15" s="22"/>
      <c r="K15" s="22"/>
      <c r="L15" s="28"/>
    </row>
    <row r="16" spans="1:12" ht="15.75" x14ac:dyDescent="0.25">
      <c r="A16" s="28"/>
      <c r="B16" s="29"/>
      <c r="C16" s="29"/>
      <c r="D16" s="29"/>
      <c r="E16" s="29"/>
      <c r="F16" s="29"/>
      <c r="G16" s="29"/>
      <c r="H16" s="29"/>
      <c r="I16" s="29"/>
      <c r="J16" s="29"/>
      <c r="K16" s="29"/>
      <c r="L16" s="28"/>
    </row>
    <row r="17" spans="1:12" ht="18" hidden="1" x14ac:dyDescent="0.25">
      <c r="A17" s="28"/>
      <c r="B17" s="30"/>
      <c r="C17" s="30"/>
      <c r="D17" s="30"/>
      <c r="E17" s="30"/>
      <c r="F17" s="30"/>
      <c r="G17" s="30"/>
      <c r="H17" s="30"/>
      <c r="I17" s="30"/>
      <c r="J17" s="30"/>
      <c r="K17" s="30"/>
      <c r="L17" s="28"/>
    </row>
    <row r="18" spans="1:12" ht="14.25" hidden="1" x14ac:dyDescent="0.2">
      <c r="A18" s="13"/>
      <c r="B18" s="13"/>
      <c r="C18" s="13"/>
      <c r="D18" s="13"/>
      <c r="E18" s="13"/>
      <c r="F18" s="13"/>
      <c r="G18" s="13"/>
      <c r="H18" s="13"/>
      <c r="I18" s="13"/>
      <c r="J18" s="13"/>
      <c r="K18" s="13"/>
      <c r="L18" s="13"/>
    </row>
    <row r="19" spans="1:12" ht="18" x14ac:dyDescent="0.25">
      <c r="A19" s="13"/>
      <c r="B19" s="31" t="str">
        <f>IF(Source!G12&lt;&gt;"Новый объект", Source!G12, "")</f>
        <v>Установка трансформатора ТМГ-1250/10-6/0,4</v>
      </c>
      <c r="C19" s="31"/>
      <c r="D19" s="31"/>
      <c r="E19" s="31"/>
      <c r="F19" s="31"/>
      <c r="G19" s="31"/>
      <c r="H19" s="31"/>
      <c r="I19" s="31"/>
      <c r="J19" s="31"/>
      <c r="K19" s="31"/>
      <c r="L19" s="32"/>
    </row>
    <row r="20" spans="1:12" ht="14.25" x14ac:dyDescent="0.2">
      <c r="A20" s="13"/>
      <c r="B20" s="33" t="s">
        <v>238</v>
      </c>
      <c r="C20" s="33"/>
      <c r="D20" s="33"/>
      <c r="E20" s="33"/>
      <c r="F20" s="33"/>
      <c r="G20" s="33"/>
      <c r="H20" s="33"/>
      <c r="I20" s="33"/>
      <c r="J20" s="33"/>
      <c r="K20" s="33"/>
      <c r="L20" s="20"/>
    </row>
    <row r="21" spans="1:12" ht="14.25" x14ac:dyDescent="0.2">
      <c r="A21" s="13"/>
      <c r="B21" s="13"/>
      <c r="C21" s="13"/>
      <c r="D21" s="13"/>
      <c r="E21" s="13"/>
      <c r="F21" s="13"/>
      <c r="G21" s="13"/>
      <c r="H21" s="13"/>
      <c r="I21" s="13"/>
      <c r="J21" s="13"/>
      <c r="K21" s="13"/>
      <c r="L21" s="13"/>
    </row>
    <row r="22" spans="1:12" ht="14.25" x14ac:dyDescent="0.2">
      <c r="A22" s="26" t="str">
        <f>CONCATENATE("Основание: ", Source!J12)</f>
        <v xml:space="preserve">Основание: </v>
      </c>
      <c r="B22" s="26"/>
      <c r="C22" s="26"/>
      <c r="D22" s="26"/>
      <c r="E22" s="26"/>
      <c r="F22" s="26"/>
      <c r="G22" s="26"/>
      <c r="H22" s="26"/>
      <c r="I22" s="26"/>
      <c r="J22" s="26"/>
      <c r="K22" s="26"/>
      <c r="L22" s="26"/>
    </row>
    <row r="23" spans="1:12" ht="14.25" x14ac:dyDescent="0.2">
      <c r="A23" s="13"/>
      <c r="B23" s="13"/>
      <c r="C23" s="13"/>
      <c r="D23" s="13"/>
      <c r="E23" s="13"/>
      <c r="F23" s="13"/>
      <c r="G23" s="13"/>
      <c r="H23" s="13"/>
      <c r="I23" s="13"/>
      <c r="J23" s="13"/>
      <c r="K23" s="13"/>
      <c r="L23" s="13"/>
    </row>
    <row r="24" spans="1:12" ht="14.25" x14ac:dyDescent="0.2">
      <c r="A24" s="13"/>
      <c r="B24" s="13"/>
      <c r="C24" s="13"/>
      <c r="D24" s="13"/>
      <c r="E24" s="13"/>
      <c r="F24" s="13"/>
      <c r="G24" s="13"/>
      <c r="H24" s="13"/>
      <c r="I24" s="13"/>
      <c r="J24" s="13"/>
      <c r="K24" s="13"/>
      <c r="L24" s="13"/>
    </row>
    <row r="25" spans="1:12" ht="14.25" x14ac:dyDescent="0.2">
      <c r="A25" s="13"/>
      <c r="B25" s="13"/>
      <c r="C25" s="13"/>
      <c r="D25" s="13"/>
      <c r="E25" s="34"/>
      <c r="F25" s="34"/>
      <c r="G25" s="35" t="s">
        <v>239</v>
      </c>
      <c r="H25" s="35"/>
      <c r="I25" s="35" t="s">
        <v>240</v>
      </c>
      <c r="J25" s="35"/>
      <c r="K25" s="13"/>
      <c r="L25" s="13"/>
    </row>
    <row r="26" spans="1:12" ht="15" x14ac:dyDescent="0.25">
      <c r="A26" s="13"/>
      <c r="B26" s="13"/>
      <c r="C26" s="36" t="s">
        <v>241</v>
      </c>
      <c r="D26" s="36"/>
      <c r="E26" s="36"/>
      <c r="F26" s="36"/>
      <c r="G26" s="37">
        <f>SUM(O1:O98)/1000</f>
        <v>190.01607999999996</v>
      </c>
      <c r="H26" s="37"/>
      <c r="I26" s="37">
        <f>(Source!P203/1000)</f>
        <v>1155.88535</v>
      </c>
      <c r="J26" s="37"/>
      <c r="K26" s="38" t="s">
        <v>242</v>
      </c>
      <c r="L26" s="38"/>
    </row>
    <row r="27" spans="1:12" ht="14.25" x14ac:dyDescent="0.2">
      <c r="A27" s="13"/>
      <c r="B27" s="13"/>
      <c r="C27" s="39" t="s">
        <v>243</v>
      </c>
      <c r="D27" s="39"/>
      <c r="E27" s="39"/>
      <c r="F27" s="39"/>
      <c r="G27" s="37">
        <f>SUM(W1:W98)/1000</f>
        <v>0</v>
      </c>
      <c r="H27" s="37"/>
      <c r="I27" s="37">
        <f>(Source!P192)/1000</f>
        <v>0</v>
      </c>
      <c r="J27" s="37"/>
      <c r="K27" s="38" t="s">
        <v>242</v>
      </c>
      <c r="L27" s="38"/>
    </row>
    <row r="28" spans="1:12" ht="14.25" x14ac:dyDescent="0.2">
      <c r="A28" s="13"/>
      <c r="B28" s="13"/>
      <c r="C28" s="39" t="s">
        <v>244</v>
      </c>
      <c r="D28" s="39"/>
      <c r="E28" s="39"/>
      <c r="F28" s="39"/>
      <c r="G28" s="37">
        <f>SUM(X1:X98)/1000</f>
        <v>2.5839900000000005</v>
      </c>
      <c r="H28" s="37"/>
      <c r="I28" s="37">
        <f>(Source!P193)/1000</f>
        <v>35.952739999999999</v>
      </c>
      <c r="J28" s="37"/>
      <c r="K28" s="38" t="s">
        <v>242</v>
      </c>
      <c r="L28" s="38"/>
    </row>
    <row r="29" spans="1:12" ht="14.25" x14ac:dyDescent="0.2">
      <c r="A29" s="13"/>
      <c r="B29" s="13"/>
      <c r="C29" s="39" t="s">
        <v>245</v>
      </c>
      <c r="D29" s="39"/>
      <c r="E29" s="39"/>
      <c r="F29" s="39"/>
      <c r="G29" s="37">
        <f>SUM(Y1:Y98)/1000</f>
        <v>186.35549</v>
      </c>
      <c r="H29" s="37"/>
      <c r="I29" s="37">
        <f>(Source!P184)/1000</f>
        <v>1082.7253999999998</v>
      </c>
      <c r="J29" s="37"/>
      <c r="K29" s="38" t="s">
        <v>242</v>
      </c>
      <c r="L29" s="38"/>
    </row>
    <row r="30" spans="1:12" ht="14.25" x14ac:dyDescent="0.2">
      <c r="A30" s="13"/>
      <c r="B30" s="13"/>
      <c r="C30" s="39" t="s">
        <v>246</v>
      </c>
      <c r="D30" s="39"/>
      <c r="E30" s="39"/>
      <c r="F30" s="39"/>
      <c r="G30" s="37">
        <f>SUM(Z1:Z98)/1000</f>
        <v>1.0766</v>
      </c>
      <c r="H30" s="37"/>
      <c r="I30" s="37">
        <f>(Source!P194+Source!P195)/1000</f>
        <v>37.207209999999996</v>
      </c>
      <c r="J30" s="37"/>
      <c r="K30" s="38" t="s">
        <v>242</v>
      </c>
      <c r="L30" s="38"/>
    </row>
    <row r="31" spans="1:12" ht="15" x14ac:dyDescent="0.25">
      <c r="A31" s="13"/>
      <c r="B31" s="13"/>
      <c r="C31" s="36" t="s">
        <v>247</v>
      </c>
      <c r="D31" s="36"/>
      <c r="E31" s="36"/>
      <c r="F31" s="36"/>
      <c r="G31" s="37">
        <f>I31</f>
        <v>137.25136800000004</v>
      </c>
      <c r="H31" s="37"/>
      <c r="I31" s="37">
        <f>(Source!P197+Source!P198)</f>
        <v>137.25136800000004</v>
      </c>
      <c r="J31" s="37"/>
      <c r="K31" s="38" t="s">
        <v>248</v>
      </c>
      <c r="L31" s="38"/>
    </row>
    <row r="32" spans="1:12" ht="15" x14ac:dyDescent="0.25">
      <c r="A32" s="13"/>
      <c r="B32" s="13"/>
      <c r="C32" s="36" t="s">
        <v>249</v>
      </c>
      <c r="D32" s="36"/>
      <c r="E32" s="36"/>
      <c r="F32" s="36"/>
      <c r="G32" s="37">
        <f>SUM(R1:R98)/1000</f>
        <v>1.5732199999999998</v>
      </c>
      <c r="H32" s="37"/>
      <c r="I32" s="37">
        <f>((Source!P190 + Source!P189)/1000)</f>
        <v>54.370080000000002</v>
      </c>
      <c r="J32" s="37"/>
      <c r="K32" s="38" t="s">
        <v>242</v>
      </c>
      <c r="L32" s="38"/>
    </row>
    <row r="33" spans="1:22" ht="14.25" hidden="1" x14ac:dyDescent="0.2">
      <c r="A33" s="13"/>
      <c r="B33" s="13"/>
      <c r="C33" s="39" t="s">
        <v>62</v>
      </c>
      <c r="D33" s="39"/>
      <c r="E33" s="39"/>
      <c r="F33" s="39"/>
      <c r="G33" s="37"/>
      <c r="H33" s="37"/>
      <c r="I33" s="37"/>
      <c r="J33" s="37"/>
      <c r="K33" s="40" t="s">
        <v>242</v>
      </c>
      <c r="L33" s="13"/>
    </row>
    <row r="34" spans="1:22" ht="15" x14ac:dyDescent="0.25">
      <c r="A34" s="13"/>
      <c r="B34" s="13"/>
      <c r="C34" s="41"/>
      <c r="D34" s="41"/>
      <c r="E34" s="41"/>
      <c r="F34" s="19"/>
      <c r="G34" s="42"/>
      <c r="H34" s="42"/>
      <c r="I34" s="42"/>
      <c r="J34" s="42"/>
      <c r="K34" s="42"/>
      <c r="L34" s="42"/>
    </row>
    <row r="35" spans="1:22" ht="15" hidden="1" x14ac:dyDescent="0.2">
      <c r="A35" s="19" t="s">
        <v>250</v>
      </c>
      <c r="B35" s="13"/>
      <c r="C35" s="13"/>
      <c r="D35" s="17"/>
      <c r="E35" s="13"/>
      <c r="F35" s="13"/>
      <c r="G35" s="43"/>
      <c r="H35" s="43"/>
      <c r="I35" s="44"/>
      <c r="J35" s="43"/>
      <c r="K35" s="43"/>
      <c r="L35" s="43"/>
    </row>
    <row r="36" spans="1:22" ht="15" hidden="1" x14ac:dyDescent="0.2">
      <c r="A36" s="19" t="s">
        <v>251</v>
      </c>
      <c r="B36" s="13"/>
      <c r="C36" s="13"/>
      <c r="D36" s="17"/>
      <c r="E36" s="13"/>
      <c r="F36" s="13"/>
      <c r="G36" s="43"/>
      <c r="H36" s="43"/>
      <c r="I36" s="44"/>
      <c r="J36" s="43"/>
      <c r="K36" s="43"/>
      <c r="L36" s="43"/>
    </row>
    <row r="37" spans="1:22" ht="15" hidden="1" x14ac:dyDescent="0.2">
      <c r="A37" s="13"/>
      <c r="B37" s="13"/>
      <c r="C37" s="12"/>
      <c r="D37" s="12"/>
      <c r="E37" s="12"/>
      <c r="F37" s="12"/>
      <c r="G37" s="43"/>
      <c r="H37" s="43"/>
      <c r="I37" s="44"/>
      <c r="J37" s="43"/>
      <c r="K37" s="43"/>
      <c r="L37" s="43"/>
    </row>
    <row r="38" spans="1:22" ht="14.25" x14ac:dyDescent="0.2">
      <c r="A38" s="45" t="s">
        <v>264</v>
      </c>
      <c r="B38" s="45"/>
      <c r="C38" s="45"/>
      <c r="D38" s="45"/>
      <c r="E38" s="45"/>
      <c r="F38" s="45"/>
      <c r="G38" s="45"/>
      <c r="H38" s="45"/>
      <c r="I38" s="45"/>
      <c r="J38" s="45"/>
      <c r="K38" s="45"/>
      <c r="L38" s="45"/>
    </row>
    <row r="39" spans="1:22" ht="57" x14ac:dyDescent="0.2">
      <c r="A39" s="46" t="s">
        <v>252</v>
      </c>
      <c r="B39" s="46" t="s">
        <v>253</v>
      </c>
      <c r="C39" s="46" t="s">
        <v>254</v>
      </c>
      <c r="D39" s="46" t="s">
        <v>255</v>
      </c>
      <c r="E39" s="46" t="s">
        <v>256</v>
      </c>
      <c r="F39" s="46" t="s">
        <v>257</v>
      </c>
      <c r="G39" s="46" t="s">
        <v>258</v>
      </c>
      <c r="H39" s="46" t="s">
        <v>259</v>
      </c>
      <c r="I39" s="46" t="s">
        <v>260</v>
      </c>
      <c r="J39" s="46" t="s">
        <v>261</v>
      </c>
      <c r="K39" s="46" t="s">
        <v>262</v>
      </c>
      <c r="L39" s="46" t="s">
        <v>263</v>
      </c>
    </row>
    <row r="40" spans="1:22" ht="14.25" x14ac:dyDescent="0.2">
      <c r="A40" s="47">
        <v>1</v>
      </c>
      <c r="B40" s="47">
        <v>2</v>
      </c>
      <c r="C40" s="47">
        <v>3</v>
      </c>
      <c r="D40" s="47">
        <v>4</v>
      </c>
      <c r="E40" s="47">
        <v>5</v>
      </c>
      <c r="F40" s="47">
        <v>6</v>
      </c>
      <c r="G40" s="47">
        <v>7</v>
      </c>
      <c r="H40" s="47">
        <v>8</v>
      </c>
      <c r="I40" s="47">
        <v>9</v>
      </c>
      <c r="J40" s="47">
        <v>10</v>
      </c>
      <c r="K40" s="47">
        <v>11</v>
      </c>
      <c r="L40" s="48">
        <v>12</v>
      </c>
    </row>
    <row r="42" spans="1:22" ht="16.5" x14ac:dyDescent="0.25">
      <c r="A42" s="56" t="str">
        <f>CONCATENATE("Локальная смета: ",IF(Source!G20&lt;&gt;"Новая локальная смета", Source!G20, ""))</f>
        <v xml:space="preserve">Локальная смета: </v>
      </c>
      <c r="B42" s="56"/>
      <c r="C42" s="56"/>
      <c r="D42" s="56"/>
      <c r="E42" s="56"/>
      <c r="F42" s="56"/>
      <c r="G42" s="56"/>
      <c r="H42" s="56"/>
      <c r="I42" s="56"/>
      <c r="J42" s="56"/>
      <c r="K42" s="56"/>
      <c r="L42" s="56"/>
    </row>
    <row r="44" spans="1:22" ht="16.5" x14ac:dyDescent="0.25">
      <c r="A44" s="56" t="str">
        <f>CONCATENATE("Раздел: ",IF(Source!G24&lt;&gt;"Новый раздел", Source!G24, ""))</f>
        <v>Раздел: Монтажные работы</v>
      </c>
      <c r="B44" s="56"/>
      <c r="C44" s="56"/>
      <c r="D44" s="56"/>
      <c r="E44" s="56"/>
      <c r="F44" s="56"/>
      <c r="G44" s="56"/>
      <c r="H44" s="56"/>
      <c r="I44" s="56"/>
      <c r="J44" s="56"/>
      <c r="K44" s="56"/>
      <c r="L44" s="56"/>
    </row>
    <row r="45" spans="1:22" ht="92.25" x14ac:dyDescent="0.2">
      <c r="A45" s="78">
        <v>1</v>
      </c>
      <c r="B45" s="78" t="s">
        <v>265</v>
      </c>
      <c r="C45" s="78" t="str">
        <f>Source!G29</f>
        <v>Трансформатор силовой, автотрансформатор или масляный реактор, масса до 3 т</v>
      </c>
      <c r="D45" s="58" t="str">
        <f>Source!H29</f>
        <v>1  ШТ.</v>
      </c>
      <c r="E45" s="12">
        <f>Source!I29</f>
        <v>1</v>
      </c>
      <c r="F45" s="59">
        <f>Source!AL29+Source!AM29+Source!AO29</f>
        <v>2098.25</v>
      </c>
      <c r="G45" s="60"/>
      <c r="H45" s="59"/>
      <c r="I45" s="60" t="str">
        <f>Source!BO29</f>
        <v>м08-01-062-2</v>
      </c>
      <c r="J45" s="60"/>
      <c r="K45" s="59"/>
      <c r="L45" s="61"/>
      <c r="S45">
        <f>ROUND((Source!FX29/100)*((ROUND(Source!AF29*Source!I29, 2)+ROUND(Source!AE29*Source!I29, 2))), 2)</f>
        <v>471.79</v>
      </c>
      <c r="T45">
        <f>Source!X29</f>
        <v>0</v>
      </c>
      <c r="U45">
        <f>ROUND((Source!FY29/100)*((ROUND(Source!AF29*Source!I29, 2)+ROUND(Source!AE29*Source!I29, 2))), 2)</f>
        <v>322.8</v>
      </c>
      <c r="V45">
        <f>Source!Y29</f>
        <v>0</v>
      </c>
    </row>
    <row r="46" spans="1:22" ht="14.25" x14ac:dyDescent="0.2">
      <c r="A46" s="78"/>
      <c r="B46" s="78"/>
      <c r="C46" s="78" t="s">
        <v>266</v>
      </c>
      <c r="D46" s="58"/>
      <c r="E46" s="12"/>
      <c r="F46" s="59">
        <f>Source!AO29</f>
        <v>289.56</v>
      </c>
      <c r="G46" s="60" t="str">
        <f>Source!DG29</f>
        <v>)*1,35</v>
      </c>
      <c r="H46" s="59">
        <f>ROUND(Source!AF29*Source!I29, 2)</f>
        <v>390.91</v>
      </c>
      <c r="I46" s="60"/>
      <c r="J46" s="60">
        <f>IF(Source!BA29&lt;&gt; 0, Source!BA29, 1)</f>
        <v>34.56</v>
      </c>
      <c r="K46" s="59">
        <f>Source!S29</f>
        <v>13509.71</v>
      </c>
      <c r="L46" s="61"/>
      <c r="R46">
        <f>H46</f>
        <v>390.91</v>
      </c>
    </row>
    <row r="47" spans="1:22" ht="14.25" x14ac:dyDescent="0.2">
      <c r="A47" s="78"/>
      <c r="B47" s="78"/>
      <c r="C47" s="78" t="s">
        <v>44</v>
      </c>
      <c r="D47" s="58"/>
      <c r="E47" s="12"/>
      <c r="F47" s="59">
        <f>Source!AM29</f>
        <v>1098.27</v>
      </c>
      <c r="G47" s="60" t="str">
        <f>Source!DE29</f>
        <v>)*1,35</v>
      </c>
      <c r="H47" s="59">
        <f>ROUND(Source!AD29*Source!I29, 2)</f>
        <v>1482.66</v>
      </c>
      <c r="I47" s="60"/>
      <c r="J47" s="60">
        <f>IF(Source!BB29&lt;&gt; 0, Source!BB29, 1)</f>
        <v>11.16</v>
      </c>
      <c r="K47" s="59">
        <f>Source!Q29</f>
        <v>16546.54</v>
      </c>
      <c r="L47" s="61"/>
    </row>
    <row r="48" spans="1:22" ht="14.25" x14ac:dyDescent="0.2">
      <c r="A48" s="78"/>
      <c r="B48" s="78"/>
      <c r="C48" s="78" t="s">
        <v>267</v>
      </c>
      <c r="D48" s="58"/>
      <c r="E48" s="12"/>
      <c r="F48" s="59">
        <f>Source!AN29</f>
        <v>78.3</v>
      </c>
      <c r="G48" s="60" t="str">
        <f>Source!DF29</f>
        <v>)*1,35</v>
      </c>
      <c r="H48" s="62">
        <f>ROUND(Source!AE29*Source!I29, 2)</f>
        <v>105.71</v>
      </c>
      <c r="I48" s="60"/>
      <c r="J48" s="60">
        <f>IF(Source!BS29&lt;&gt; 0, Source!BS29, 1)</f>
        <v>34.56</v>
      </c>
      <c r="K48" s="62">
        <f>Source!R29</f>
        <v>3653.16</v>
      </c>
      <c r="L48" s="61"/>
      <c r="R48">
        <f>H48</f>
        <v>105.71</v>
      </c>
    </row>
    <row r="49" spans="1:26" ht="14.25" x14ac:dyDescent="0.2">
      <c r="A49" s="78"/>
      <c r="B49" s="78"/>
      <c r="C49" s="78" t="s">
        <v>268</v>
      </c>
      <c r="D49" s="58"/>
      <c r="E49" s="12"/>
      <c r="F49" s="59">
        <f>Source!AL29</f>
        <v>710.42</v>
      </c>
      <c r="G49" s="60" t="str">
        <f>Source!DD29</f>
        <v/>
      </c>
      <c r="H49" s="59">
        <f>ROUND(Source!AC29*Source!I29, 2)</f>
        <v>710.42</v>
      </c>
      <c r="I49" s="60"/>
      <c r="J49" s="60">
        <f>IF(Source!BC29&lt;&gt; 0, Source!BC29, 1)</f>
        <v>8.3000000000000007</v>
      </c>
      <c r="K49" s="59">
        <f>Source!P29</f>
        <v>5896.49</v>
      </c>
      <c r="L49" s="61"/>
    </row>
    <row r="50" spans="1:26" ht="14.25" x14ac:dyDescent="0.2">
      <c r="A50" s="79"/>
      <c r="B50" s="79"/>
      <c r="C50" s="79" t="s">
        <v>269</v>
      </c>
      <c r="D50" s="63" t="s">
        <v>270</v>
      </c>
      <c r="E50" s="64">
        <f>Source!AQ29</f>
        <v>30.1</v>
      </c>
      <c r="F50" s="65"/>
      <c r="G50" s="66" t="str">
        <f>Source!DI29</f>
        <v>)*1,35</v>
      </c>
      <c r="H50" s="65"/>
      <c r="I50" s="66"/>
      <c r="J50" s="66"/>
      <c r="K50" s="65"/>
      <c r="L50" s="67">
        <f>Source!U29</f>
        <v>40.635000000000005</v>
      </c>
    </row>
    <row r="51" spans="1:26" ht="15" x14ac:dyDescent="0.25">
      <c r="G51" s="68">
        <f>H46+H47+H49</f>
        <v>2583.9900000000002</v>
      </c>
      <c r="H51" s="68"/>
      <c r="J51" s="68">
        <f>K46+K47+K49</f>
        <v>35952.74</v>
      </c>
      <c r="K51" s="68"/>
      <c r="L51" s="69">
        <f>Source!U29</f>
        <v>40.635000000000005</v>
      </c>
      <c r="O51" s="49">
        <f>G51</f>
        <v>2583.9900000000002</v>
      </c>
      <c r="P51" s="49">
        <f>J51</f>
        <v>35952.74</v>
      </c>
      <c r="Q51" s="49">
        <f>L51</f>
        <v>40.635000000000005</v>
      </c>
      <c r="W51">
        <f>IF(Source!BI29&lt;=1,H46+H47+H49, 0)</f>
        <v>0</v>
      </c>
      <c r="X51">
        <f>IF(Source!BI29=2,H46+H47+H49, 0)</f>
        <v>2583.9900000000002</v>
      </c>
      <c r="Y51">
        <f>IF(Source!BI29=3,H46+H47+H49, 0)</f>
        <v>0</v>
      </c>
      <c r="Z51">
        <f>IF(Source!BI29=4,H46+H47+H49, 0)</f>
        <v>0</v>
      </c>
    </row>
    <row r="53" spans="1:26" ht="15" x14ac:dyDescent="0.25">
      <c r="A53" s="57" t="str">
        <f>CONCATENATE("Итого по разделу: ",IF(Source!G31&lt;&gt;"Новый раздел", Source!G31, ""))</f>
        <v>Итого по разделу: Монтажные работы</v>
      </c>
      <c r="B53" s="57"/>
      <c r="C53" s="57"/>
      <c r="D53" s="57"/>
      <c r="E53" s="57"/>
      <c r="F53" s="57"/>
      <c r="G53" s="70">
        <f>SUM(O44:O52)</f>
        <v>2583.9900000000002</v>
      </c>
      <c r="H53" s="70"/>
      <c r="I53" s="55"/>
      <c r="J53" s="70">
        <f>SUM(P44:P52)</f>
        <v>35952.74</v>
      </c>
      <c r="K53" s="70"/>
      <c r="L53" s="69">
        <f>SUM(Q44:Q52)</f>
        <v>40.635000000000005</v>
      </c>
    </row>
    <row r="57" spans="1:26" ht="16.5" x14ac:dyDescent="0.25">
      <c r="A57" s="56" t="str">
        <f>CONCATENATE("Раздел: ",IF(Source!G61&lt;&gt;"Новый раздел", Source!G61, ""))</f>
        <v>Раздел: Оборудование</v>
      </c>
      <c r="B57" s="56"/>
      <c r="C57" s="56"/>
      <c r="D57" s="56"/>
      <c r="E57" s="56"/>
      <c r="F57" s="56"/>
      <c r="G57" s="56"/>
      <c r="H57" s="56"/>
      <c r="I57" s="56"/>
      <c r="J57" s="56"/>
      <c r="K57" s="56"/>
      <c r="L57" s="56"/>
    </row>
    <row r="58" spans="1:26" ht="54" x14ac:dyDescent="0.2">
      <c r="A58" s="80">
        <v>1</v>
      </c>
      <c r="B58" s="80" t="str">
        <f>Source!F66</f>
        <v>Прайс</v>
      </c>
      <c r="C58" s="80" t="s">
        <v>271</v>
      </c>
      <c r="D58" s="71" t="str">
        <f>Source!H66</f>
        <v>шт.</v>
      </c>
      <c r="E58" s="72">
        <f>Source!I66</f>
        <v>1</v>
      </c>
      <c r="F58" s="73">
        <f>Source!AL66</f>
        <v>186355.49</v>
      </c>
      <c r="G58" s="74" t="str">
        <f>Source!DD66</f>
        <v/>
      </c>
      <c r="H58" s="73">
        <f>ROUND(Source!AC66*Source!I66, 2)</f>
        <v>186355.49</v>
      </c>
      <c r="I58" s="74" t="str">
        <f>Source!BO66</f>
        <v/>
      </c>
      <c r="J58" s="74">
        <f>IF(Source!BC66&lt;&gt; 0, Source!BC66, 1)</f>
        <v>5.81</v>
      </c>
      <c r="K58" s="73">
        <f>Source!P66</f>
        <v>1082725.3999999999</v>
      </c>
      <c r="L58" s="75"/>
      <c r="S58">
        <f>ROUND((Source!FX66/100)*((ROUND(Source!AF66*Source!I66, 2)+ROUND(Source!AE66*Source!I66, 2))), 2)</f>
        <v>0</v>
      </c>
      <c r="T58">
        <f>Source!X66</f>
        <v>0</v>
      </c>
      <c r="U58">
        <f>ROUND((Source!FY66/100)*((ROUND(Source!AF66*Source!I66, 2)+ROUND(Source!AE66*Source!I66, 2))), 2)</f>
        <v>0</v>
      </c>
      <c r="V58">
        <f>Source!Y66</f>
        <v>0</v>
      </c>
    </row>
    <row r="59" spans="1:26" ht="15" x14ac:dyDescent="0.25">
      <c r="A59" s="51"/>
      <c r="B59" s="51"/>
      <c r="C59" s="51"/>
      <c r="D59" s="51"/>
      <c r="E59" s="51"/>
      <c r="F59" s="51"/>
      <c r="G59" s="76">
        <f>H58</f>
        <v>186355.49</v>
      </c>
      <c r="H59" s="76"/>
      <c r="I59" s="51"/>
      <c r="J59" s="76">
        <f>K58</f>
        <v>1082725.3999999999</v>
      </c>
      <c r="K59" s="76"/>
      <c r="L59" s="77">
        <f>Source!U66</f>
        <v>0</v>
      </c>
      <c r="O59" s="49">
        <f>G59</f>
        <v>186355.49</v>
      </c>
      <c r="P59" s="49">
        <f>J59</f>
        <v>1082725.3999999999</v>
      </c>
      <c r="Q59" s="49">
        <f>L59</f>
        <v>0</v>
      </c>
      <c r="W59">
        <f>IF(Source!BI66&lt;=1,H58, 0)</f>
        <v>0</v>
      </c>
      <c r="X59">
        <f>IF(Source!BI66=2,H58, 0)</f>
        <v>0</v>
      </c>
      <c r="Y59">
        <f>IF(Source!BI66=3,H58, 0)</f>
        <v>186355.49</v>
      </c>
      <c r="Z59">
        <f>IF(Source!BI66=4,H58, 0)</f>
        <v>0</v>
      </c>
    </row>
    <row r="61" spans="1:26" ht="15" x14ac:dyDescent="0.25">
      <c r="A61" s="57" t="str">
        <f>CONCATENATE("Итого по разделу: ",IF(Source!G68&lt;&gt;"Новый раздел", Source!G68, ""))</f>
        <v>Итого по разделу: Оборудование</v>
      </c>
      <c r="B61" s="57"/>
      <c r="C61" s="57"/>
      <c r="D61" s="57"/>
      <c r="E61" s="57"/>
      <c r="F61" s="57"/>
      <c r="G61" s="70">
        <f>SUM(O57:O60)</f>
        <v>186355.49</v>
      </c>
      <c r="H61" s="70"/>
      <c r="I61" s="55"/>
      <c r="J61" s="70">
        <f>SUM(P57:P60)</f>
        <v>1082725.3999999999</v>
      </c>
      <c r="K61" s="70"/>
      <c r="L61" s="69">
        <f>SUM(Q57:Q60)</f>
        <v>0</v>
      </c>
    </row>
    <row r="65" spans="1:26" ht="16.5" x14ac:dyDescent="0.25">
      <c r="A65" s="56" t="str">
        <f>CONCATENATE("Раздел: ",IF(Source!G98&lt;&gt;"Новый раздел", Source!G98, ""))</f>
        <v>Раздел: Пусконаладочные работы</v>
      </c>
      <c r="B65" s="56"/>
      <c r="C65" s="56"/>
      <c r="D65" s="56"/>
      <c r="E65" s="56"/>
      <c r="F65" s="56"/>
      <c r="G65" s="56"/>
      <c r="H65" s="56"/>
      <c r="I65" s="56"/>
      <c r="J65" s="56"/>
      <c r="K65" s="56"/>
      <c r="L65" s="56"/>
    </row>
    <row r="66" spans="1:26" ht="130.5" x14ac:dyDescent="0.2">
      <c r="A66" s="78">
        <v>1</v>
      </c>
      <c r="B66" s="78" t="s">
        <v>272</v>
      </c>
      <c r="C66" s="78" t="str">
        <f>Source!G103</f>
        <v>Трансформатор силовой трехфазный масляный двухобмоточный напряжением до 11 кВ, мощностью до 1,6 МВА</v>
      </c>
      <c r="D66" s="58" t="str">
        <f>Source!H103</f>
        <v>1  ШТ.</v>
      </c>
      <c r="E66" s="12">
        <f>Source!I103</f>
        <v>1</v>
      </c>
      <c r="F66" s="59">
        <f>Source!AL103+Source!AM103+Source!AO103</f>
        <v>139.99</v>
      </c>
      <c r="G66" s="60"/>
      <c r="H66" s="59"/>
      <c r="I66" s="60" t="str">
        <f>Source!BO103</f>
        <v/>
      </c>
      <c r="J66" s="60"/>
      <c r="K66" s="59"/>
      <c r="L66" s="61"/>
      <c r="S66">
        <f>ROUND((Source!FX103/100)*((ROUND(Source!AF103*Source!I103, 2)+ROUND(Source!AE103*Source!I103, 2))), 2)</f>
        <v>98.27</v>
      </c>
      <c r="T66">
        <f>Source!X103</f>
        <v>0</v>
      </c>
      <c r="U66">
        <f>ROUND((Source!FY103/100)*((ROUND(Source!AF103*Source!I103, 2)+ROUND(Source!AE103*Source!I103, 2))), 2)</f>
        <v>60.48</v>
      </c>
      <c r="V66">
        <f>Source!Y103</f>
        <v>0</v>
      </c>
    </row>
    <row r="67" spans="1:26" ht="14.25" x14ac:dyDescent="0.2">
      <c r="A67" s="78"/>
      <c r="B67" s="78"/>
      <c r="C67" s="78" t="s">
        <v>266</v>
      </c>
      <c r="D67" s="58"/>
      <c r="E67" s="12"/>
      <c r="F67" s="59">
        <f>Source!AO103</f>
        <v>139.99</v>
      </c>
      <c r="G67" s="60" t="str">
        <f>Source!DG103</f>
        <v>)*0,8)*1,35</v>
      </c>
      <c r="H67" s="59">
        <f>ROUND(Source!AF103*Source!I103, 2)</f>
        <v>151.19</v>
      </c>
      <c r="I67" s="60"/>
      <c r="J67" s="60">
        <f>IF(Source!BA103&lt;&gt; 0, Source!BA103, 1)</f>
        <v>34.56</v>
      </c>
      <c r="K67" s="59">
        <f>Source!S103</f>
        <v>5225.1000000000004</v>
      </c>
      <c r="L67" s="61"/>
      <c r="R67">
        <f>H67</f>
        <v>151.19</v>
      </c>
    </row>
    <row r="68" spans="1:26" ht="14.25" x14ac:dyDescent="0.2">
      <c r="A68" s="79"/>
      <c r="B68" s="79"/>
      <c r="C68" s="79" t="s">
        <v>269</v>
      </c>
      <c r="D68" s="63" t="s">
        <v>270</v>
      </c>
      <c r="E68" s="64">
        <f>Source!AQ103</f>
        <v>10.8</v>
      </c>
      <c r="F68" s="65"/>
      <c r="G68" s="66" t="str">
        <f>Source!DI103</f>
        <v>)*0,8)*1,35</v>
      </c>
      <c r="H68" s="65"/>
      <c r="I68" s="66"/>
      <c r="J68" s="66"/>
      <c r="K68" s="65"/>
      <c r="L68" s="67">
        <f>Source!U103</f>
        <v>11.664000000000001</v>
      </c>
    </row>
    <row r="69" spans="1:26" ht="15" x14ac:dyDescent="0.25">
      <c r="G69" s="68">
        <f>H67</f>
        <v>151.19</v>
      </c>
      <c r="H69" s="68"/>
      <c r="J69" s="68">
        <f>K67</f>
        <v>5225.1000000000004</v>
      </c>
      <c r="K69" s="68"/>
      <c r="L69" s="69">
        <f>Source!U103</f>
        <v>11.664000000000001</v>
      </c>
      <c r="O69" s="49">
        <f>G69</f>
        <v>151.19</v>
      </c>
      <c r="P69" s="49">
        <f>J69</f>
        <v>5225.1000000000004</v>
      </c>
      <c r="Q69" s="49">
        <f>L69</f>
        <v>11.664000000000001</v>
      </c>
      <c r="W69">
        <f>IF(Source!BI103&lt;=1,H67, 0)</f>
        <v>0</v>
      </c>
      <c r="X69">
        <f>IF(Source!BI103=2,H67, 0)</f>
        <v>0</v>
      </c>
      <c r="Y69">
        <f>IF(Source!BI103=3,H67, 0)</f>
        <v>0</v>
      </c>
      <c r="Z69">
        <f>IF(Source!BI103=4,H67, 0)</f>
        <v>151.19</v>
      </c>
    </row>
    <row r="70" spans="1:26" ht="130.5" x14ac:dyDescent="0.2">
      <c r="A70" s="78">
        <v>2</v>
      </c>
      <c r="B70" s="78" t="s">
        <v>273</v>
      </c>
      <c r="C70" s="78" t="str">
        <f>Source!G105</f>
        <v>Проверка наличия цепи между заземлителями и заземленными элементами</v>
      </c>
      <c r="D70" s="58" t="str">
        <f>Source!H105</f>
        <v>100 точек</v>
      </c>
      <c r="E70" s="12">
        <f>Source!I105</f>
        <v>0.01</v>
      </c>
      <c r="F70" s="59">
        <f>Source!AL105+Source!AM105+Source!AO105</f>
        <v>165.95</v>
      </c>
      <c r="G70" s="60"/>
      <c r="H70" s="59"/>
      <c r="I70" s="60" t="str">
        <f>Source!BO105</f>
        <v/>
      </c>
      <c r="J70" s="60"/>
      <c r="K70" s="59"/>
      <c r="L70" s="61"/>
      <c r="S70">
        <f>ROUND((Source!FX105/100)*((ROUND(Source!AF105*Source!I105, 2)+ROUND(Source!AE105*Source!I105, 2))), 2)</f>
        <v>1.1599999999999999</v>
      </c>
      <c r="T70">
        <f>Source!X105</f>
        <v>0</v>
      </c>
      <c r="U70">
        <f>ROUND((Source!FY105/100)*((ROUND(Source!AF105*Source!I105, 2)+ROUND(Source!AE105*Source!I105, 2))), 2)</f>
        <v>0.72</v>
      </c>
      <c r="V70">
        <f>Source!Y105</f>
        <v>0</v>
      </c>
    </row>
    <row r="71" spans="1:26" x14ac:dyDescent="0.2">
      <c r="C71" s="52" t="str">
        <f>"Объем: "&amp;Source!I105&amp;"=1/"&amp;"100"</f>
        <v>Объем: 0,01=1/100</v>
      </c>
    </row>
    <row r="72" spans="1:26" ht="14.25" x14ac:dyDescent="0.2">
      <c r="A72" s="78"/>
      <c r="B72" s="78"/>
      <c r="C72" s="78" t="s">
        <v>266</v>
      </c>
      <c r="D72" s="58"/>
      <c r="E72" s="12"/>
      <c r="F72" s="59">
        <f>Source!AO105</f>
        <v>165.95</v>
      </c>
      <c r="G72" s="60" t="str">
        <f>Source!DG105</f>
        <v>)*0,8)*1,35</v>
      </c>
      <c r="H72" s="59">
        <f>ROUND(Source!AF105*Source!I105, 2)</f>
        <v>1.79</v>
      </c>
      <c r="I72" s="60"/>
      <c r="J72" s="60">
        <f>IF(Source!BA105&lt;&gt; 0, Source!BA105, 1)</f>
        <v>34.56</v>
      </c>
      <c r="K72" s="59">
        <f>Source!S105</f>
        <v>61.94</v>
      </c>
      <c r="L72" s="61"/>
      <c r="R72">
        <f>H72</f>
        <v>1.79</v>
      </c>
    </row>
    <row r="73" spans="1:26" ht="14.25" x14ac:dyDescent="0.2">
      <c r="A73" s="79"/>
      <c r="B73" s="79"/>
      <c r="C73" s="79" t="s">
        <v>269</v>
      </c>
      <c r="D73" s="63" t="s">
        <v>270</v>
      </c>
      <c r="E73" s="64">
        <f>Source!AQ105</f>
        <v>12.96</v>
      </c>
      <c r="F73" s="65"/>
      <c r="G73" s="66" t="str">
        <f>Source!DI105</f>
        <v>)*0,8)*1,35</v>
      </c>
      <c r="H73" s="65"/>
      <c r="I73" s="66"/>
      <c r="J73" s="66"/>
      <c r="K73" s="65"/>
      <c r="L73" s="67">
        <f>Source!U105</f>
        <v>0.13996800000000004</v>
      </c>
    </row>
    <row r="74" spans="1:26" ht="15" x14ac:dyDescent="0.25">
      <c r="G74" s="68">
        <f>H72</f>
        <v>1.79</v>
      </c>
      <c r="H74" s="68"/>
      <c r="J74" s="68">
        <f>K72</f>
        <v>61.94</v>
      </c>
      <c r="K74" s="68"/>
      <c r="L74" s="69">
        <f>Source!U105</f>
        <v>0.13996800000000004</v>
      </c>
      <c r="O74" s="49">
        <f>G74</f>
        <v>1.79</v>
      </c>
      <c r="P74" s="49">
        <f>J74</f>
        <v>61.94</v>
      </c>
      <c r="Q74" s="49">
        <f>L74</f>
        <v>0.13996800000000004</v>
      </c>
      <c r="W74">
        <f>IF(Source!BI105&lt;=1,H72, 0)</f>
        <v>0</v>
      </c>
      <c r="X74">
        <f>IF(Source!BI105=2,H72, 0)</f>
        <v>0</v>
      </c>
      <c r="Y74">
        <f>IF(Source!BI105=3,H72, 0)</f>
        <v>0</v>
      </c>
      <c r="Z74">
        <f>IF(Source!BI105=4,H72, 0)</f>
        <v>1.79</v>
      </c>
    </row>
    <row r="75" spans="1:26" ht="130.5" x14ac:dyDescent="0.2">
      <c r="A75" s="78">
        <v>3</v>
      </c>
      <c r="B75" s="78" t="s">
        <v>274</v>
      </c>
      <c r="C75" s="78" t="str">
        <f>Source!G107</f>
        <v>Фазировка электрической линии или трансформатора с сетью напряжением свыше 1 кВ</v>
      </c>
      <c r="D75" s="58" t="str">
        <f>Source!H107</f>
        <v>1 фазировка</v>
      </c>
      <c r="E75" s="12">
        <f>Source!I107</f>
        <v>6</v>
      </c>
      <c r="F75" s="59">
        <f>Source!AL107+Source!AM107+Source!AO107</f>
        <v>20.74</v>
      </c>
      <c r="G75" s="60"/>
      <c r="H75" s="59"/>
      <c r="I75" s="60" t="str">
        <f>Source!BO107</f>
        <v/>
      </c>
      <c r="J75" s="60"/>
      <c r="K75" s="59"/>
      <c r="L75" s="61"/>
      <c r="S75">
        <f>ROUND((Source!FX107/100)*((ROUND(Source!AF107*Source!I107, 2)+ROUND(Source!AE107*Source!I107, 2))), 2)</f>
        <v>87.36</v>
      </c>
      <c r="T75">
        <f>Source!X107</f>
        <v>0</v>
      </c>
      <c r="U75">
        <f>ROUND((Source!FY107/100)*((ROUND(Source!AF107*Source!I107, 2)+ROUND(Source!AE107*Source!I107, 2))), 2)</f>
        <v>53.76</v>
      </c>
      <c r="V75">
        <f>Source!Y107</f>
        <v>0</v>
      </c>
    </row>
    <row r="76" spans="1:26" ht="14.25" x14ac:dyDescent="0.2">
      <c r="A76" s="78"/>
      <c r="B76" s="78"/>
      <c r="C76" s="78" t="s">
        <v>266</v>
      </c>
      <c r="D76" s="58"/>
      <c r="E76" s="12"/>
      <c r="F76" s="59">
        <f>Source!AO107</f>
        <v>20.74</v>
      </c>
      <c r="G76" s="60" t="str">
        <f>Source!DG107</f>
        <v>)*0,8)*1,35</v>
      </c>
      <c r="H76" s="59">
        <f>ROUND(Source!AF107*Source!I107, 2)</f>
        <v>134.4</v>
      </c>
      <c r="I76" s="60"/>
      <c r="J76" s="60">
        <f>IF(Source!BA107&lt;&gt; 0, Source!BA107, 1)</f>
        <v>34.56</v>
      </c>
      <c r="K76" s="59">
        <f>Source!S107</f>
        <v>4644.7</v>
      </c>
      <c r="L76" s="61"/>
      <c r="R76">
        <f>H76</f>
        <v>134.4</v>
      </c>
    </row>
    <row r="77" spans="1:26" ht="14.25" x14ac:dyDescent="0.2">
      <c r="A77" s="79"/>
      <c r="B77" s="79"/>
      <c r="C77" s="79" t="s">
        <v>269</v>
      </c>
      <c r="D77" s="63" t="s">
        <v>270</v>
      </c>
      <c r="E77" s="64">
        <f>Source!AQ107</f>
        <v>1.62</v>
      </c>
      <c r="F77" s="65"/>
      <c r="G77" s="66" t="str">
        <f>Source!DI107</f>
        <v>)*0,8)*1,35</v>
      </c>
      <c r="H77" s="65"/>
      <c r="I77" s="66"/>
      <c r="J77" s="66"/>
      <c r="K77" s="65"/>
      <c r="L77" s="67">
        <f>Source!U107</f>
        <v>10.497600000000002</v>
      </c>
    </row>
    <row r="78" spans="1:26" ht="15" x14ac:dyDescent="0.25">
      <c r="G78" s="68">
        <f>H76</f>
        <v>134.4</v>
      </c>
      <c r="H78" s="68"/>
      <c r="J78" s="68">
        <f>K76</f>
        <v>4644.7</v>
      </c>
      <c r="K78" s="68"/>
      <c r="L78" s="69">
        <f>Source!U107</f>
        <v>10.497600000000002</v>
      </c>
      <c r="O78" s="49">
        <f>G78</f>
        <v>134.4</v>
      </c>
      <c r="P78" s="49">
        <f>J78</f>
        <v>4644.7</v>
      </c>
      <c r="Q78" s="49">
        <f>L78</f>
        <v>10.497600000000002</v>
      </c>
      <c r="W78">
        <f>IF(Source!BI107&lt;=1,H76, 0)</f>
        <v>0</v>
      </c>
      <c r="X78">
        <f>IF(Source!BI107=2,H76, 0)</f>
        <v>0</v>
      </c>
      <c r="Y78">
        <f>IF(Source!BI107=3,H76, 0)</f>
        <v>0</v>
      </c>
      <c r="Z78">
        <f>IF(Source!BI107=4,H76, 0)</f>
        <v>134.4</v>
      </c>
    </row>
    <row r="79" spans="1:26" ht="130.5" x14ac:dyDescent="0.2">
      <c r="A79" s="78">
        <v>4</v>
      </c>
      <c r="B79" s="78" t="s">
        <v>275</v>
      </c>
      <c r="C79" s="78" t="str">
        <f>Source!G109</f>
        <v>Измерение коэффициента абсорбции обмоток трансформаторов и электрических машин</v>
      </c>
      <c r="D79" s="58" t="str">
        <f>Source!H109</f>
        <v>1 измерение</v>
      </c>
      <c r="E79" s="12">
        <f>Source!I109</f>
        <v>2</v>
      </c>
      <c r="F79" s="59">
        <f>Source!AL109+Source!AM109+Source!AO109</f>
        <v>20.74</v>
      </c>
      <c r="G79" s="60"/>
      <c r="H79" s="59"/>
      <c r="I79" s="60" t="str">
        <f>Source!BO109</f>
        <v/>
      </c>
      <c r="J79" s="60"/>
      <c r="K79" s="59"/>
      <c r="L79" s="61"/>
      <c r="S79">
        <f>ROUND((Source!FX109/100)*((ROUND(Source!AF109*Source!I109, 2)+ROUND(Source!AE109*Source!I109, 2))), 2)</f>
        <v>29.12</v>
      </c>
      <c r="T79">
        <f>Source!X109</f>
        <v>0</v>
      </c>
      <c r="U79">
        <f>ROUND((Source!FY109/100)*((ROUND(Source!AF109*Source!I109, 2)+ROUND(Source!AE109*Source!I109, 2))), 2)</f>
        <v>17.920000000000002</v>
      </c>
      <c r="V79">
        <f>Source!Y109</f>
        <v>0</v>
      </c>
    </row>
    <row r="80" spans="1:26" ht="14.25" x14ac:dyDescent="0.2">
      <c r="A80" s="78"/>
      <c r="B80" s="78"/>
      <c r="C80" s="78" t="s">
        <v>266</v>
      </c>
      <c r="D80" s="58"/>
      <c r="E80" s="12"/>
      <c r="F80" s="59">
        <f>Source!AO109</f>
        <v>20.74</v>
      </c>
      <c r="G80" s="60" t="str">
        <f>Source!DG109</f>
        <v>)*0,8)*1,35</v>
      </c>
      <c r="H80" s="59">
        <f>ROUND(Source!AF109*Source!I109, 2)</f>
        <v>44.8</v>
      </c>
      <c r="I80" s="60"/>
      <c r="J80" s="60">
        <f>IF(Source!BA109&lt;&gt; 0, Source!BA109, 1)</f>
        <v>34.56</v>
      </c>
      <c r="K80" s="59">
        <f>Source!S109</f>
        <v>1548.23</v>
      </c>
      <c r="L80" s="61"/>
      <c r="R80">
        <f>H80</f>
        <v>44.8</v>
      </c>
    </row>
    <row r="81" spans="1:26" ht="14.25" x14ac:dyDescent="0.2">
      <c r="A81" s="79"/>
      <c r="B81" s="79"/>
      <c r="C81" s="79" t="s">
        <v>269</v>
      </c>
      <c r="D81" s="63" t="s">
        <v>270</v>
      </c>
      <c r="E81" s="64">
        <f>Source!AQ109</f>
        <v>1.62</v>
      </c>
      <c r="F81" s="65"/>
      <c r="G81" s="66" t="str">
        <f>Source!DI109</f>
        <v>)*0,8)*1,35</v>
      </c>
      <c r="H81" s="65"/>
      <c r="I81" s="66"/>
      <c r="J81" s="66"/>
      <c r="K81" s="65"/>
      <c r="L81" s="67">
        <f>Source!U109</f>
        <v>3.499200000000001</v>
      </c>
    </row>
    <row r="82" spans="1:26" ht="15" x14ac:dyDescent="0.25">
      <c r="G82" s="68">
        <f>H80</f>
        <v>44.8</v>
      </c>
      <c r="H82" s="68"/>
      <c r="J82" s="68">
        <f>K80</f>
        <v>1548.23</v>
      </c>
      <c r="K82" s="68"/>
      <c r="L82" s="69">
        <f>Source!U109</f>
        <v>3.499200000000001</v>
      </c>
      <c r="O82" s="49">
        <f>G82</f>
        <v>44.8</v>
      </c>
      <c r="P82" s="49">
        <f>J82</f>
        <v>1548.23</v>
      </c>
      <c r="Q82" s="49">
        <f>L82</f>
        <v>3.499200000000001</v>
      </c>
      <c r="W82">
        <f>IF(Source!BI109&lt;=1,H80, 0)</f>
        <v>0</v>
      </c>
      <c r="X82">
        <f>IF(Source!BI109=2,H80, 0)</f>
        <v>0</v>
      </c>
      <c r="Y82">
        <f>IF(Source!BI109=3,H80, 0)</f>
        <v>0</v>
      </c>
      <c r="Z82">
        <f>IF(Source!BI109=4,H80, 0)</f>
        <v>44.8</v>
      </c>
    </row>
    <row r="83" spans="1:26" ht="130.5" x14ac:dyDescent="0.2">
      <c r="A83" s="78">
        <v>5</v>
      </c>
      <c r="B83" s="78" t="s">
        <v>276</v>
      </c>
      <c r="C83" s="78" t="str">
        <f>Source!G111</f>
        <v>Испытание обмотки трансформатора силового</v>
      </c>
      <c r="D83" s="58" t="str">
        <f>Source!H111</f>
        <v>1 испытание</v>
      </c>
      <c r="E83" s="12">
        <f>Source!I111</f>
        <v>6</v>
      </c>
      <c r="F83" s="59">
        <f>Source!AL111+Source!AM111+Source!AO111</f>
        <v>31.33</v>
      </c>
      <c r="G83" s="60"/>
      <c r="H83" s="59"/>
      <c r="I83" s="60" t="str">
        <f>Source!BO111</f>
        <v/>
      </c>
      <c r="J83" s="60"/>
      <c r="K83" s="59"/>
      <c r="L83" s="61"/>
      <c r="S83">
        <f>ROUND((Source!FX111/100)*((ROUND(Source!AF111*Source!I111, 2)+ROUND(Source!AE111*Source!I111, 2))), 2)</f>
        <v>131.96</v>
      </c>
      <c r="T83">
        <f>Source!X111</f>
        <v>0</v>
      </c>
      <c r="U83">
        <f>ROUND((Source!FY111/100)*((ROUND(Source!AF111*Source!I111, 2)+ROUND(Source!AE111*Source!I111, 2))), 2)</f>
        <v>81.209999999999994</v>
      </c>
      <c r="V83">
        <f>Source!Y111</f>
        <v>0</v>
      </c>
    </row>
    <row r="84" spans="1:26" ht="14.25" x14ac:dyDescent="0.2">
      <c r="A84" s="78"/>
      <c r="B84" s="78"/>
      <c r="C84" s="78" t="s">
        <v>266</v>
      </c>
      <c r="D84" s="58"/>
      <c r="E84" s="12"/>
      <c r="F84" s="59">
        <f>Source!AO111</f>
        <v>31.33</v>
      </c>
      <c r="G84" s="60" t="str">
        <f>Source!DG111</f>
        <v>)*0,8)*1,35</v>
      </c>
      <c r="H84" s="59">
        <f>ROUND(Source!AF111*Source!I111, 2)</f>
        <v>203.02</v>
      </c>
      <c r="I84" s="60"/>
      <c r="J84" s="60">
        <f>IF(Source!BA111&lt;&gt; 0, Source!BA111, 1)</f>
        <v>34.56</v>
      </c>
      <c r="K84" s="59">
        <f>Source!S111</f>
        <v>7016.32</v>
      </c>
      <c r="L84" s="61"/>
      <c r="R84">
        <f>H84</f>
        <v>203.02</v>
      </c>
    </row>
    <row r="85" spans="1:26" ht="14.25" x14ac:dyDescent="0.2">
      <c r="A85" s="79"/>
      <c r="B85" s="79"/>
      <c r="C85" s="79" t="s">
        <v>269</v>
      </c>
      <c r="D85" s="63" t="s">
        <v>270</v>
      </c>
      <c r="E85" s="64">
        <f>Source!AQ111</f>
        <v>2.4300000000000002</v>
      </c>
      <c r="F85" s="65"/>
      <c r="G85" s="66" t="str">
        <f>Source!DI111</f>
        <v>)*0,8)*1,35</v>
      </c>
      <c r="H85" s="65"/>
      <c r="I85" s="66"/>
      <c r="J85" s="66"/>
      <c r="K85" s="65"/>
      <c r="L85" s="67">
        <f>Source!U111</f>
        <v>15.746400000000003</v>
      </c>
    </row>
    <row r="86" spans="1:26" ht="15" x14ac:dyDescent="0.25">
      <c r="G86" s="68">
        <f>H84</f>
        <v>203.02</v>
      </c>
      <c r="H86" s="68"/>
      <c r="J86" s="68">
        <f>K84</f>
        <v>7016.32</v>
      </c>
      <c r="K86" s="68"/>
      <c r="L86" s="69">
        <f>Source!U111</f>
        <v>15.746400000000003</v>
      </c>
      <c r="O86" s="49">
        <f>G86</f>
        <v>203.02</v>
      </c>
      <c r="P86" s="49">
        <f>J86</f>
        <v>7016.32</v>
      </c>
      <c r="Q86" s="49">
        <f>L86</f>
        <v>15.746400000000003</v>
      </c>
      <c r="W86">
        <f>IF(Source!BI111&lt;=1,H84, 0)</f>
        <v>0</v>
      </c>
      <c r="X86">
        <f>IF(Source!BI111=2,H84, 0)</f>
        <v>0</v>
      </c>
      <c r="Y86">
        <f>IF(Source!BI111=3,H84, 0)</f>
        <v>0</v>
      </c>
      <c r="Z86">
        <f>IF(Source!BI111=4,H84, 0)</f>
        <v>203.02</v>
      </c>
    </row>
    <row r="87" spans="1:26" ht="130.5" x14ac:dyDescent="0.2">
      <c r="A87" s="78">
        <v>6</v>
      </c>
      <c r="B87" s="78" t="s">
        <v>277</v>
      </c>
      <c r="C87" s="78" t="str">
        <f>Source!G113</f>
        <v>Испытание сборных и соединительных шин напряжением до 11 кВ</v>
      </c>
      <c r="D87" s="58" t="str">
        <f>Source!H113</f>
        <v>1 испытание</v>
      </c>
      <c r="E87" s="12">
        <f>Source!I113</f>
        <v>6</v>
      </c>
      <c r="F87" s="59">
        <f>Source!AL113+Source!AM113+Source!AO113</f>
        <v>83.55</v>
      </c>
      <c r="G87" s="60"/>
      <c r="H87" s="59"/>
      <c r="I87" s="60" t="str">
        <f>Source!BO113</f>
        <v/>
      </c>
      <c r="J87" s="60"/>
      <c r="K87" s="59"/>
      <c r="L87" s="61"/>
      <c r="S87">
        <f>ROUND((Source!FX113/100)*((ROUND(Source!AF113*Source!I113, 2)+ROUND(Source!AE113*Source!I113, 2))), 2)</f>
        <v>351.91</v>
      </c>
      <c r="T87">
        <f>Source!X113</f>
        <v>0</v>
      </c>
      <c r="U87">
        <f>ROUND((Source!FY113/100)*((ROUND(Source!AF113*Source!I113, 2)+ROUND(Source!AE113*Source!I113, 2))), 2)</f>
        <v>216.56</v>
      </c>
      <c r="V87">
        <f>Source!Y113</f>
        <v>0</v>
      </c>
    </row>
    <row r="88" spans="1:26" ht="14.25" x14ac:dyDescent="0.2">
      <c r="A88" s="78"/>
      <c r="B88" s="78"/>
      <c r="C88" s="78" t="s">
        <v>266</v>
      </c>
      <c r="D88" s="58"/>
      <c r="E88" s="12"/>
      <c r="F88" s="59">
        <f>Source!AO113</f>
        <v>83.55</v>
      </c>
      <c r="G88" s="60" t="str">
        <f>Source!DG113</f>
        <v>)*0,8)*1,35</v>
      </c>
      <c r="H88" s="59">
        <f>ROUND(Source!AF113*Source!I113, 2)</f>
        <v>541.4</v>
      </c>
      <c r="I88" s="60"/>
      <c r="J88" s="60">
        <f>IF(Source!BA113&lt;&gt; 0, Source!BA113, 1)</f>
        <v>34.56</v>
      </c>
      <c r="K88" s="59">
        <f>Source!S113</f>
        <v>18710.919999999998</v>
      </c>
      <c r="L88" s="61"/>
      <c r="R88">
        <f>H88</f>
        <v>541.4</v>
      </c>
    </row>
    <row r="89" spans="1:26" ht="14.25" x14ac:dyDescent="0.2">
      <c r="A89" s="79"/>
      <c r="B89" s="79"/>
      <c r="C89" s="79" t="s">
        <v>269</v>
      </c>
      <c r="D89" s="63" t="s">
        <v>270</v>
      </c>
      <c r="E89" s="64">
        <f>Source!AQ113</f>
        <v>7.29</v>
      </c>
      <c r="F89" s="65"/>
      <c r="G89" s="66" t="str">
        <f>Source!DI113</f>
        <v>)*0,8)*1,35</v>
      </c>
      <c r="H89" s="65"/>
      <c r="I89" s="66"/>
      <c r="J89" s="66"/>
      <c r="K89" s="65"/>
      <c r="L89" s="67">
        <f>Source!U113</f>
        <v>47.239200000000011</v>
      </c>
    </row>
    <row r="90" spans="1:26" ht="15" x14ac:dyDescent="0.25">
      <c r="G90" s="68">
        <f>H88</f>
        <v>541.4</v>
      </c>
      <c r="H90" s="68"/>
      <c r="J90" s="68">
        <f>K88</f>
        <v>18710.919999999998</v>
      </c>
      <c r="K90" s="68"/>
      <c r="L90" s="69">
        <f>Source!U113</f>
        <v>47.239200000000011</v>
      </c>
      <c r="O90" s="49">
        <f>G90</f>
        <v>541.4</v>
      </c>
      <c r="P90" s="49">
        <f>J90</f>
        <v>18710.919999999998</v>
      </c>
      <c r="Q90" s="49">
        <f>L90</f>
        <v>47.239200000000011</v>
      </c>
      <c r="W90">
        <f>IF(Source!BI113&lt;=1,H88, 0)</f>
        <v>0</v>
      </c>
      <c r="X90">
        <f>IF(Source!BI113=2,H88, 0)</f>
        <v>0</v>
      </c>
      <c r="Y90">
        <f>IF(Source!BI113=3,H88, 0)</f>
        <v>0</v>
      </c>
      <c r="Z90">
        <f>IF(Source!BI113=4,H88, 0)</f>
        <v>541.4</v>
      </c>
    </row>
    <row r="92" spans="1:26" ht="15" x14ac:dyDescent="0.25">
      <c r="A92" s="57" t="str">
        <f>CONCATENATE("Итого по разделу: ",IF(Source!G115&lt;&gt;"Новый раздел", Source!G115, ""))</f>
        <v>Итого по разделу: Пусконаладочные работы</v>
      </c>
      <c r="B92" s="57"/>
      <c r="C92" s="57"/>
      <c r="D92" s="57"/>
      <c r="E92" s="57"/>
      <c r="F92" s="57"/>
      <c r="G92" s="70">
        <f>SUM(O65:O91)</f>
        <v>1076.5999999999999</v>
      </c>
      <c r="H92" s="70"/>
      <c r="I92" s="55"/>
      <c r="J92" s="70">
        <f>SUM(P65:P91)</f>
        <v>37207.21</v>
      </c>
      <c r="K92" s="70"/>
      <c r="L92" s="69">
        <f>SUM(Q65:Q91)</f>
        <v>88.78636800000001</v>
      </c>
    </row>
    <row r="96" spans="1:26" ht="15" x14ac:dyDescent="0.25">
      <c r="A96" s="57" t="str">
        <f>CONCATENATE("Итого по локальной смете: ",IF(Source!G145&lt;&gt;"Новая локальная смета", Source!G145, ""))</f>
        <v xml:space="preserve">Итого по локальной смете: </v>
      </c>
      <c r="B96" s="57"/>
      <c r="C96" s="57"/>
      <c r="D96" s="57"/>
      <c r="E96" s="57"/>
      <c r="F96" s="57"/>
      <c r="G96" s="70">
        <f>SUM(O42:O95)</f>
        <v>190016.07999999996</v>
      </c>
      <c r="H96" s="70"/>
      <c r="I96" s="55"/>
      <c r="J96" s="70">
        <f>SUM(P42:P95)</f>
        <v>1155885.3499999999</v>
      </c>
      <c r="K96" s="70"/>
      <c r="L96" s="69">
        <f>SUM(Q42:Q95)</f>
        <v>129.42136800000003</v>
      </c>
    </row>
    <row r="101" spans="1:12" ht="14.25" hidden="1" x14ac:dyDescent="0.2">
      <c r="A101" s="53" t="s">
        <v>278</v>
      </c>
      <c r="B101" s="53"/>
      <c r="C101" s="12" t="s">
        <v>279</v>
      </c>
      <c r="D101" s="50"/>
      <c r="E101" s="50"/>
      <c r="F101" s="50"/>
      <c r="G101" s="50"/>
      <c r="H101" s="50"/>
      <c r="I101" s="13"/>
      <c r="J101" s="12"/>
      <c r="K101" s="13"/>
      <c r="L101" s="13"/>
    </row>
    <row r="102" spans="1:12" ht="14.25" hidden="1" x14ac:dyDescent="0.2">
      <c r="A102" s="13"/>
      <c r="B102" s="13"/>
      <c r="C102" s="12"/>
      <c r="D102" s="54" t="s">
        <v>280</v>
      </c>
      <c r="E102" s="54"/>
      <c r="F102" s="54"/>
      <c r="G102" s="54"/>
      <c r="H102" s="54"/>
      <c r="I102" s="13"/>
      <c r="J102" s="12"/>
      <c r="K102" s="13"/>
      <c r="L102" s="13"/>
    </row>
    <row r="103" spans="1:12" ht="14.25" hidden="1" x14ac:dyDescent="0.2">
      <c r="A103" s="13"/>
      <c r="B103" s="13"/>
      <c r="C103" s="12"/>
      <c r="D103" s="13"/>
      <c r="E103" s="13"/>
      <c r="F103" s="13"/>
      <c r="G103" s="13"/>
      <c r="H103" s="13"/>
      <c r="I103" s="13"/>
      <c r="J103" s="12"/>
      <c r="K103" s="13"/>
      <c r="L103" s="13"/>
    </row>
    <row r="104" spans="1:12" ht="14.25" x14ac:dyDescent="0.2">
      <c r="A104" s="53" t="s">
        <v>278</v>
      </c>
      <c r="B104" s="53"/>
      <c r="C104" s="12" t="s">
        <v>281</v>
      </c>
      <c r="D104" s="50" t="str">
        <f>IF(Source!AC12&lt;&gt;"", Source!AC12," ")</f>
        <v xml:space="preserve"> </v>
      </c>
      <c r="E104" s="50"/>
      <c r="F104" s="50"/>
      <c r="G104" s="50"/>
      <c r="H104" s="50"/>
      <c r="I104" s="13" t="str">
        <f>IF(Source!AB12&lt;&gt;"", Source!AB12," ")</f>
        <v xml:space="preserve"> </v>
      </c>
      <c r="J104" s="12"/>
      <c r="K104" s="13"/>
      <c r="L104" s="13"/>
    </row>
    <row r="105" spans="1:12" ht="14.25" x14ac:dyDescent="0.2">
      <c r="A105" s="13"/>
      <c r="B105" s="13"/>
      <c r="C105" s="13"/>
      <c r="D105" s="54" t="s">
        <v>280</v>
      </c>
      <c r="E105" s="54"/>
      <c r="F105" s="54"/>
      <c r="G105" s="54"/>
      <c r="H105" s="54"/>
      <c r="I105" s="13"/>
      <c r="J105" s="13"/>
      <c r="K105" s="13"/>
      <c r="L105" s="13"/>
    </row>
    <row r="106" spans="1:12" ht="14.25" x14ac:dyDescent="0.2">
      <c r="A106" s="13"/>
      <c r="B106" s="13"/>
      <c r="C106" s="13"/>
      <c r="D106" s="13"/>
      <c r="E106" s="13"/>
      <c r="F106" s="13"/>
      <c r="G106" s="13"/>
      <c r="H106" s="13"/>
      <c r="I106" s="13"/>
      <c r="J106" s="13"/>
      <c r="K106" s="13"/>
      <c r="L106" s="13"/>
    </row>
    <row r="107" spans="1:12" ht="14.25" x14ac:dyDescent="0.2">
      <c r="A107" s="13"/>
      <c r="B107" s="13"/>
      <c r="C107" s="12" t="s">
        <v>282</v>
      </c>
      <c r="D107" s="50" t="str">
        <f>IF(Source!AE12&lt;&gt;"", Source!AE12," ")</f>
        <v xml:space="preserve"> </v>
      </c>
      <c r="E107" s="50"/>
      <c r="F107" s="50"/>
      <c r="G107" s="50"/>
      <c r="H107" s="50"/>
      <c r="I107" s="13" t="str">
        <f>IF(Source!AD12&lt;&gt;"", Source!AD12," ")</f>
        <v xml:space="preserve"> </v>
      </c>
      <c r="J107" s="12"/>
      <c r="K107" s="13"/>
      <c r="L107" s="13"/>
    </row>
    <row r="108" spans="1:12" ht="14.25" x14ac:dyDescent="0.2">
      <c r="A108" s="13"/>
      <c r="B108" s="13"/>
      <c r="C108" s="13"/>
      <c r="D108" s="54" t="s">
        <v>280</v>
      </c>
      <c r="E108" s="54"/>
      <c r="F108" s="54"/>
      <c r="G108" s="54"/>
      <c r="H108" s="54"/>
      <c r="I108" s="13"/>
      <c r="J108" s="13"/>
      <c r="K108" s="13"/>
      <c r="L108" s="13"/>
    </row>
  </sheetData>
  <mergeCells count="86">
    <mergeCell ref="A44:L44"/>
    <mergeCell ref="A42:L42"/>
    <mergeCell ref="G96:H96"/>
    <mergeCell ref="J96:K96"/>
    <mergeCell ref="A96:F96"/>
    <mergeCell ref="G92:H92"/>
    <mergeCell ref="J92:K92"/>
    <mergeCell ref="A92:F92"/>
    <mergeCell ref="A57:L57"/>
    <mergeCell ref="G53:H53"/>
    <mergeCell ref="J53:K53"/>
    <mergeCell ref="A53:F53"/>
    <mergeCell ref="J51:K51"/>
    <mergeCell ref="G51:H51"/>
    <mergeCell ref="A65:L65"/>
    <mergeCell ref="G61:H61"/>
    <mergeCell ref="J61:K61"/>
    <mergeCell ref="A61:F61"/>
    <mergeCell ref="J59:K59"/>
    <mergeCell ref="G59:H59"/>
    <mergeCell ref="J78:K78"/>
    <mergeCell ref="G78:H78"/>
    <mergeCell ref="J74:K74"/>
    <mergeCell ref="G74:H74"/>
    <mergeCell ref="J69:K69"/>
    <mergeCell ref="G69:H69"/>
    <mergeCell ref="A38:L38"/>
    <mergeCell ref="D102:H102"/>
    <mergeCell ref="D105:H105"/>
    <mergeCell ref="D108:H108"/>
    <mergeCell ref="J90:K90"/>
    <mergeCell ref="G90:H90"/>
    <mergeCell ref="J86:K86"/>
    <mergeCell ref="G86:H86"/>
    <mergeCell ref="J82:K82"/>
    <mergeCell ref="G82:H82"/>
    <mergeCell ref="C32:F32"/>
    <mergeCell ref="G32:H32"/>
    <mergeCell ref="I32:J32"/>
    <mergeCell ref="K32:L32"/>
    <mergeCell ref="C33:F33"/>
    <mergeCell ref="G33:H33"/>
    <mergeCell ref="I33:J33"/>
    <mergeCell ref="C30:F30"/>
    <mergeCell ref="G30:H30"/>
    <mergeCell ref="I30:J30"/>
    <mergeCell ref="K30:L30"/>
    <mergeCell ref="C31:F31"/>
    <mergeCell ref="G31:H31"/>
    <mergeCell ref="I31:J31"/>
    <mergeCell ref="K31:L31"/>
    <mergeCell ref="C28:F28"/>
    <mergeCell ref="G28:H28"/>
    <mergeCell ref="I28:J28"/>
    <mergeCell ref="K28:L28"/>
    <mergeCell ref="C29:F29"/>
    <mergeCell ref="G29:H29"/>
    <mergeCell ref="I29:J29"/>
    <mergeCell ref="K29:L29"/>
    <mergeCell ref="C26:F26"/>
    <mergeCell ref="G26:H26"/>
    <mergeCell ref="I26:J26"/>
    <mergeCell ref="K26:L26"/>
    <mergeCell ref="C27:F27"/>
    <mergeCell ref="G27:H27"/>
    <mergeCell ref="I27:J27"/>
    <mergeCell ref="K27:L27"/>
    <mergeCell ref="B15:K15"/>
    <mergeCell ref="B17:K17"/>
    <mergeCell ref="B19:K19"/>
    <mergeCell ref="B20:K20"/>
    <mergeCell ref="A22:L22"/>
    <mergeCell ref="G25:H25"/>
    <mergeCell ref="I25:J25"/>
    <mergeCell ref="B7:E7"/>
    <mergeCell ref="H7:L7"/>
    <mergeCell ref="B10:K10"/>
    <mergeCell ref="B11:K11"/>
    <mergeCell ref="F13:G13"/>
    <mergeCell ref="H13:K13"/>
    <mergeCell ref="B3:E3"/>
    <mergeCell ref="H3:L3"/>
    <mergeCell ref="B4:E4"/>
    <mergeCell ref="H4:L4"/>
    <mergeCell ref="B6:E6"/>
    <mergeCell ref="H6:L6"/>
  </mergeCells>
  <pageMargins left="0.4" right="0.2" top="0.2" bottom="0.4" header="0.2" footer="0.2"/>
  <pageSetup paperSize="9" scale="59" fitToHeight="0" orientation="portrait" r:id="rId1"/>
  <headerFooter>
    <oddHeader>&amp;L&amp;8</oddHeader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U242"/>
  <sheetViews>
    <sheetView workbookViewId="0">
      <selection activeCell="F13" sqref="F13"/>
    </sheetView>
  </sheetViews>
  <sheetFormatPr defaultColWidth="9.140625" defaultRowHeight="12.75" x14ac:dyDescent="0.2"/>
  <cols>
    <col min="1" max="256" width="9.140625" customWidth="1"/>
  </cols>
  <sheetData>
    <row r="1" spans="1:133" x14ac:dyDescent="0.2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61337</v>
      </c>
      <c r="M1">
        <v>10</v>
      </c>
      <c r="N1">
        <v>11</v>
      </c>
      <c r="O1">
        <v>4</v>
      </c>
      <c r="P1">
        <v>1</v>
      </c>
      <c r="Q1">
        <v>4</v>
      </c>
    </row>
    <row r="12" spans="1:133" x14ac:dyDescent="0.2">
      <c r="A12" s="1">
        <v>1</v>
      </c>
      <c r="B12" s="1">
        <v>236</v>
      </c>
      <c r="C12" s="1">
        <v>0</v>
      </c>
      <c r="D12" s="1">
        <f>ROW(A175)</f>
        <v>175</v>
      </c>
      <c r="E12" s="1">
        <v>0</v>
      </c>
      <c r="F12" s="1">
        <v>121</v>
      </c>
      <c r="G12" s="1" t="s">
        <v>4</v>
      </c>
      <c r="H12" s="1" t="s">
        <v>3</v>
      </c>
      <c r="I12" s="1">
        <v>0</v>
      </c>
      <c r="J12" s="1" t="s">
        <v>3</v>
      </c>
      <c r="K12" s="1">
        <v>0</v>
      </c>
      <c r="L12" s="1">
        <v>0</v>
      </c>
      <c r="M12" s="1">
        <v>2</v>
      </c>
      <c r="N12" s="1"/>
      <c r="O12" s="1">
        <v>0</v>
      </c>
      <c r="P12" s="1">
        <v>0</v>
      </c>
      <c r="Q12" s="1">
        <v>0</v>
      </c>
      <c r="R12" s="1">
        <v>0</v>
      </c>
      <c r="S12" s="1">
        <v>157</v>
      </c>
      <c r="T12" s="1">
        <v>1</v>
      </c>
      <c r="U12" s="1" t="s">
        <v>3</v>
      </c>
      <c r="V12" s="1">
        <v>0</v>
      </c>
      <c r="W12" s="1" t="s">
        <v>3</v>
      </c>
      <c r="X12" s="1" t="s">
        <v>3</v>
      </c>
      <c r="Y12" s="1" t="s">
        <v>3</v>
      </c>
      <c r="Z12" s="1" t="s">
        <v>3</v>
      </c>
      <c r="AA12" s="1" t="s">
        <v>3</v>
      </c>
      <c r="AB12" s="1" t="s">
        <v>3</v>
      </c>
      <c r="AC12" s="1" t="s">
        <v>3</v>
      </c>
      <c r="AD12" s="1" t="s">
        <v>3</v>
      </c>
      <c r="AE12" s="1" t="s">
        <v>3</v>
      </c>
      <c r="AF12" s="1" t="s">
        <v>3</v>
      </c>
      <c r="AG12" s="1" t="s">
        <v>3</v>
      </c>
      <c r="AH12" s="1" t="s">
        <v>3</v>
      </c>
      <c r="AI12" s="1" t="s">
        <v>3</v>
      </c>
      <c r="AJ12" s="1" t="s">
        <v>3</v>
      </c>
      <c r="AK12" s="1"/>
      <c r="AL12" s="1" t="s">
        <v>3</v>
      </c>
      <c r="AM12" s="1" t="s">
        <v>3</v>
      </c>
      <c r="AN12" s="1" t="s">
        <v>3</v>
      </c>
      <c r="AO12" s="1"/>
      <c r="AP12" s="1" t="s">
        <v>3</v>
      </c>
      <c r="AQ12" s="1" t="s">
        <v>3</v>
      </c>
      <c r="AR12" s="1" t="s">
        <v>3</v>
      </c>
      <c r="AS12" s="1"/>
      <c r="AT12" s="1"/>
      <c r="AU12" s="1"/>
      <c r="AV12" s="1"/>
      <c r="AW12" s="1"/>
      <c r="AX12" s="1" t="s">
        <v>3</v>
      </c>
      <c r="AY12" s="1" t="s">
        <v>3</v>
      </c>
      <c r="AZ12" s="1" t="s">
        <v>3</v>
      </c>
      <c r="BA12" s="1"/>
      <c r="BB12" s="1">
        <v>0</v>
      </c>
      <c r="BC12" s="1"/>
      <c r="BD12" s="1"/>
      <c r="BE12" s="1"/>
      <c r="BF12" s="1"/>
      <c r="BG12" s="1"/>
      <c r="BH12" s="1" t="s">
        <v>5</v>
      </c>
      <c r="BI12" s="1" t="s">
        <v>6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6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1</v>
      </c>
      <c r="BW12" s="1">
        <v>0</v>
      </c>
      <c r="BX12" s="1">
        <v>0</v>
      </c>
      <c r="BY12" s="1" t="s">
        <v>7</v>
      </c>
      <c r="BZ12" s="1" t="s">
        <v>8</v>
      </c>
      <c r="CA12" s="1" t="s">
        <v>9</v>
      </c>
      <c r="CB12" s="1" t="s">
        <v>9</v>
      </c>
      <c r="CC12" s="1" t="s">
        <v>9</v>
      </c>
      <c r="CD12" s="1" t="s">
        <v>9</v>
      </c>
      <c r="CE12" s="1" t="s">
        <v>10</v>
      </c>
      <c r="CF12" s="1">
        <v>0</v>
      </c>
      <c r="CG12" s="1">
        <v>0</v>
      </c>
      <c r="CH12" s="1">
        <v>8</v>
      </c>
      <c r="CI12" s="1" t="s">
        <v>3</v>
      </c>
      <c r="CJ12" s="1" t="s">
        <v>3</v>
      </c>
      <c r="CK12" s="1">
        <v>1</v>
      </c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5" spans="1:133" x14ac:dyDescent="0.2">
      <c r="A15" s="1">
        <v>15</v>
      </c>
      <c r="B15" s="1">
        <v>1</v>
      </c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</row>
    <row r="18" spans="1:255" x14ac:dyDescent="0.2">
      <c r="A18" s="3">
        <v>52</v>
      </c>
      <c r="B18" s="3">
        <f t="shared" ref="B18:G18" si="0">B175</f>
        <v>236</v>
      </c>
      <c r="C18" s="3">
        <f t="shared" si="0"/>
        <v>1</v>
      </c>
      <c r="D18" s="3">
        <f t="shared" si="0"/>
        <v>12</v>
      </c>
      <c r="E18" s="3">
        <f t="shared" si="0"/>
        <v>0</v>
      </c>
      <c r="F18" s="3">
        <f t="shared" si="0"/>
        <v>121</v>
      </c>
      <c r="G18" s="3" t="str">
        <f t="shared" si="0"/>
        <v>Установка трансформатора ТМГ-1250/10-6/0,4</v>
      </c>
      <c r="H18" s="3"/>
      <c r="I18" s="3"/>
      <c r="J18" s="3"/>
      <c r="K18" s="3"/>
      <c r="L18" s="3"/>
      <c r="M18" s="3"/>
      <c r="N18" s="3"/>
      <c r="O18" s="3">
        <f t="shared" ref="O18:AT18" si="1">O175</f>
        <v>200327.26</v>
      </c>
      <c r="P18" s="3">
        <f t="shared" si="1"/>
        <v>197377.09</v>
      </c>
      <c r="Q18" s="3">
        <f t="shared" si="1"/>
        <v>1482.66</v>
      </c>
      <c r="R18" s="3">
        <f t="shared" si="1"/>
        <v>105.71</v>
      </c>
      <c r="S18" s="3">
        <f t="shared" si="1"/>
        <v>1467.51</v>
      </c>
      <c r="T18" s="3">
        <f t="shared" si="1"/>
        <v>0</v>
      </c>
      <c r="U18" s="3">
        <f t="shared" si="1"/>
        <v>129.42136800000003</v>
      </c>
      <c r="V18" s="3">
        <f t="shared" si="1"/>
        <v>7.83</v>
      </c>
      <c r="W18" s="3">
        <f t="shared" si="1"/>
        <v>0</v>
      </c>
      <c r="X18" s="3">
        <f t="shared" si="1"/>
        <v>1171.57</v>
      </c>
      <c r="Y18" s="3">
        <f t="shared" si="1"/>
        <v>753.45</v>
      </c>
      <c r="Z18" s="3">
        <f t="shared" si="1"/>
        <v>0</v>
      </c>
      <c r="AA18" s="3">
        <f t="shared" si="1"/>
        <v>0</v>
      </c>
      <c r="AB18" s="3">
        <f t="shared" si="1"/>
        <v>0</v>
      </c>
      <c r="AC18" s="3">
        <f t="shared" si="1"/>
        <v>0</v>
      </c>
      <c r="AD18" s="3">
        <f t="shared" si="1"/>
        <v>0</v>
      </c>
      <c r="AE18" s="3">
        <f t="shared" si="1"/>
        <v>0</v>
      </c>
      <c r="AF18" s="3">
        <f t="shared" si="1"/>
        <v>0</v>
      </c>
      <c r="AG18" s="3">
        <f t="shared" si="1"/>
        <v>0</v>
      </c>
      <c r="AH18" s="3">
        <f t="shared" si="1"/>
        <v>0</v>
      </c>
      <c r="AI18" s="3">
        <f t="shared" si="1"/>
        <v>0</v>
      </c>
      <c r="AJ18" s="3">
        <f t="shared" si="1"/>
        <v>0</v>
      </c>
      <c r="AK18" s="3">
        <f t="shared" si="1"/>
        <v>0</v>
      </c>
      <c r="AL18" s="3">
        <f t="shared" si="1"/>
        <v>0</v>
      </c>
      <c r="AM18" s="3">
        <f t="shared" si="1"/>
        <v>0</v>
      </c>
      <c r="AN18" s="3">
        <f t="shared" si="1"/>
        <v>0</v>
      </c>
      <c r="AO18" s="3">
        <f t="shared" si="1"/>
        <v>0</v>
      </c>
      <c r="AP18" s="3">
        <f t="shared" si="1"/>
        <v>196666.67</v>
      </c>
      <c r="AQ18" s="3">
        <f t="shared" si="1"/>
        <v>0</v>
      </c>
      <c r="AR18" s="3">
        <f t="shared" si="1"/>
        <v>202252.28</v>
      </c>
      <c r="AS18" s="3">
        <f t="shared" si="1"/>
        <v>0</v>
      </c>
      <c r="AT18" s="3">
        <f t="shared" si="1"/>
        <v>3378.58</v>
      </c>
      <c r="AU18" s="3">
        <f t="shared" ref="AU18:BZ18" si="2">AU175</f>
        <v>2207.0300000000002</v>
      </c>
      <c r="AV18" s="3">
        <f t="shared" si="2"/>
        <v>197377.09</v>
      </c>
      <c r="AW18" s="3">
        <f t="shared" si="2"/>
        <v>710.42</v>
      </c>
      <c r="AX18" s="3">
        <f t="shared" si="2"/>
        <v>0</v>
      </c>
      <c r="AY18" s="3">
        <f t="shared" si="2"/>
        <v>710.42</v>
      </c>
      <c r="AZ18" s="3">
        <f t="shared" si="2"/>
        <v>196666.67</v>
      </c>
      <c r="BA18" s="3">
        <f t="shared" si="2"/>
        <v>0</v>
      </c>
      <c r="BB18" s="3">
        <f t="shared" si="2"/>
        <v>0</v>
      </c>
      <c r="BC18" s="3">
        <f t="shared" si="2"/>
        <v>0</v>
      </c>
      <c r="BD18" s="3">
        <f t="shared" si="2"/>
        <v>0</v>
      </c>
      <c r="BE18" s="3">
        <f t="shared" si="2"/>
        <v>0</v>
      </c>
      <c r="BF18" s="3">
        <f t="shared" si="2"/>
        <v>0</v>
      </c>
      <c r="BG18" s="3">
        <f t="shared" si="2"/>
        <v>0</v>
      </c>
      <c r="BH18" s="3">
        <f t="shared" si="2"/>
        <v>0</v>
      </c>
      <c r="BI18" s="3">
        <f t="shared" si="2"/>
        <v>0</v>
      </c>
      <c r="BJ18" s="3">
        <f t="shared" si="2"/>
        <v>0</v>
      </c>
      <c r="BK18" s="3">
        <f t="shared" si="2"/>
        <v>0</v>
      </c>
      <c r="BL18" s="3">
        <f t="shared" si="2"/>
        <v>0</v>
      </c>
      <c r="BM18" s="3">
        <f t="shared" si="2"/>
        <v>0</v>
      </c>
      <c r="BN18" s="3">
        <f t="shared" si="2"/>
        <v>0</v>
      </c>
      <c r="BO18" s="3">
        <f t="shared" si="2"/>
        <v>0</v>
      </c>
      <c r="BP18" s="3">
        <f t="shared" si="2"/>
        <v>0</v>
      </c>
      <c r="BQ18" s="3">
        <f t="shared" si="2"/>
        <v>0</v>
      </c>
      <c r="BR18" s="3">
        <f t="shared" si="2"/>
        <v>0</v>
      </c>
      <c r="BS18" s="3">
        <f t="shared" si="2"/>
        <v>0</v>
      </c>
      <c r="BT18" s="3">
        <f t="shared" si="2"/>
        <v>0</v>
      </c>
      <c r="BU18" s="3">
        <f t="shared" si="2"/>
        <v>0</v>
      </c>
      <c r="BV18" s="3">
        <f t="shared" si="2"/>
        <v>0</v>
      </c>
      <c r="BW18" s="3">
        <f t="shared" si="2"/>
        <v>0</v>
      </c>
      <c r="BX18" s="3">
        <f t="shared" si="2"/>
        <v>0</v>
      </c>
      <c r="BY18" s="3">
        <f t="shared" si="2"/>
        <v>0</v>
      </c>
      <c r="BZ18" s="3">
        <f t="shared" si="2"/>
        <v>0</v>
      </c>
      <c r="CA18" s="3">
        <f t="shared" ref="CA18:DF18" si="3">CA175</f>
        <v>0</v>
      </c>
      <c r="CB18" s="3">
        <f t="shared" si="3"/>
        <v>0</v>
      </c>
      <c r="CC18" s="3">
        <f t="shared" si="3"/>
        <v>0</v>
      </c>
      <c r="CD18" s="3">
        <f t="shared" si="3"/>
        <v>0</v>
      </c>
      <c r="CE18" s="3">
        <f t="shared" si="3"/>
        <v>0</v>
      </c>
      <c r="CF18" s="3">
        <f t="shared" si="3"/>
        <v>0</v>
      </c>
      <c r="CG18" s="3">
        <f t="shared" si="3"/>
        <v>0</v>
      </c>
      <c r="CH18" s="3">
        <f t="shared" si="3"/>
        <v>0</v>
      </c>
      <c r="CI18" s="3">
        <f t="shared" si="3"/>
        <v>0</v>
      </c>
      <c r="CJ18" s="3">
        <f t="shared" si="3"/>
        <v>0</v>
      </c>
      <c r="CK18" s="3">
        <f t="shared" si="3"/>
        <v>0</v>
      </c>
      <c r="CL18" s="3">
        <f t="shared" si="3"/>
        <v>0</v>
      </c>
      <c r="CM18" s="3">
        <f t="shared" si="3"/>
        <v>0</v>
      </c>
      <c r="CN18" s="3">
        <f t="shared" si="3"/>
        <v>0</v>
      </c>
      <c r="CO18" s="3">
        <f t="shared" si="3"/>
        <v>0</v>
      </c>
      <c r="CP18" s="3">
        <f t="shared" si="3"/>
        <v>0</v>
      </c>
      <c r="CQ18" s="3">
        <f t="shared" si="3"/>
        <v>0</v>
      </c>
      <c r="CR18" s="3">
        <f t="shared" si="3"/>
        <v>0</v>
      </c>
      <c r="CS18" s="3">
        <f t="shared" si="3"/>
        <v>0</v>
      </c>
      <c r="CT18" s="3">
        <f t="shared" si="3"/>
        <v>0</v>
      </c>
      <c r="CU18" s="3">
        <f t="shared" si="3"/>
        <v>0</v>
      </c>
      <c r="CV18" s="3">
        <f t="shared" si="3"/>
        <v>0</v>
      </c>
      <c r="CW18" s="3">
        <f t="shared" si="3"/>
        <v>0</v>
      </c>
      <c r="CX18" s="3">
        <f t="shared" si="3"/>
        <v>0</v>
      </c>
      <c r="CY18" s="3">
        <f t="shared" si="3"/>
        <v>0</v>
      </c>
      <c r="CZ18" s="3">
        <f t="shared" si="3"/>
        <v>0</v>
      </c>
      <c r="DA18" s="3">
        <f t="shared" si="3"/>
        <v>0</v>
      </c>
      <c r="DB18" s="3">
        <f t="shared" si="3"/>
        <v>0</v>
      </c>
      <c r="DC18" s="3">
        <f t="shared" si="3"/>
        <v>0</v>
      </c>
      <c r="DD18" s="3">
        <f t="shared" si="3"/>
        <v>0</v>
      </c>
      <c r="DE18" s="3">
        <f t="shared" si="3"/>
        <v>0</v>
      </c>
      <c r="DF18" s="3">
        <f t="shared" si="3"/>
        <v>0</v>
      </c>
      <c r="DG18" s="4">
        <f t="shared" ref="DG18:EL18" si="4">DG175</f>
        <v>1155885.3500000001</v>
      </c>
      <c r="DH18" s="4">
        <f t="shared" si="4"/>
        <v>1088621.8899999999</v>
      </c>
      <c r="DI18" s="4">
        <f t="shared" si="4"/>
        <v>16546.54</v>
      </c>
      <c r="DJ18" s="4">
        <f t="shared" si="4"/>
        <v>3653.16</v>
      </c>
      <c r="DK18" s="4">
        <f t="shared" si="4"/>
        <v>50716.92</v>
      </c>
      <c r="DL18" s="4">
        <f t="shared" si="4"/>
        <v>0</v>
      </c>
      <c r="DM18" s="4">
        <f t="shared" si="4"/>
        <v>129.42136800000003</v>
      </c>
      <c r="DN18" s="4">
        <f t="shared" si="4"/>
        <v>7.83</v>
      </c>
      <c r="DO18" s="4">
        <f t="shared" si="4"/>
        <v>0</v>
      </c>
      <c r="DP18" s="4">
        <f t="shared" si="4"/>
        <v>0</v>
      </c>
      <c r="DQ18" s="4">
        <f t="shared" si="4"/>
        <v>0</v>
      </c>
      <c r="DR18" s="4">
        <f t="shared" si="4"/>
        <v>0</v>
      </c>
      <c r="DS18" s="4">
        <f t="shared" si="4"/>
        <v>0</v>
      </c>
      <c r="DT18" s="4">
        <f t="shared" si="4"/>
        <v>0</v>
      </c>
      <c r="DU18" s="4">
        <f t="shared" si="4"/>
        <v>0</v>
      </c>
      <c r="DV18" s="4">
        <f t="shared" si="4"/>
        <v>0</v>
      </c>
      <c r="DW18" s="4">
        <f t="shared" si="4"/>
        <v>0</v>
      </c>
      <c r="DX18" s="4">
        <f t="shared" si="4"/>
        <v>0</v>
      </c>
      <c r="DY18" s="4">
        <f t="shared" si="4"/>
        <v>0</v>
      </c>
      <c r="DZ18" s="4">
        <f t="shared" si="4"/>
        <v>0</v>
      </c>
      <c r="EA18" s="4">
        <f t="shared" si="4"/>
        <v>0</v>
      </c>
      <c r="EB18" s="4">
        <f t="shared" si="4"/>
        <v>0</v>
      </c>
      <c r="EC18" s="4">
        <f t="shared" si="4"/>
        <v>0</v>
      </c>
      <c r="ED18" s="4">
        <f t="shared" si="4"/>
        <v>0</v>
      </c>
      <c r="EE18" s="4">
        <f t="shared" si="4"/>
        <v>0</v>
      </c>
      <c r="EF18" s="4">
        <f t="shared" si="4"/>
        <v>0</v>
      </c>
      <c r="EG18" s="4">
        <f t="shared" si="4"/>
        <v>0</v>
      </c>
      <c r="EH18" s="4">
        <f t="shared" si="4"/>
        <v>1082725.3999999999</v>
      </c>
      <c r="EI18" s="4">
        <f t="shared" si="4"/>
        <v>0</v>
      </c>
      <c r="EJ18" s="4">
        <f t="shared" si="4"/>
        <v>1155885.3500000001</v>
      </c>
      <c r="EK18" s="4">
        <f t="shared" si="4"/>
        <v>0</v>
      </c>
      <c r="EL18" s="4">
        <f t="shared" si="4"/>
        <v>35952.74</v>
      </c>
      <c r="EM18" s="4">
        <f t="shared" ref="EM18:FR18" si="5">EM175</f>
        <v>37207.21</v>
      </c>
      <c r="EN18" s="4">
        <f t="shared" si="5"/>
        <v>1088621.8899999999</v>
      </c>
      <c r="EO18" s="4">
        <f t="shared" si="5"/>
        <v>5896.49</v>
      </c>
      <c r="EP18" s="4">
        <f t="shared" si="5"/>
        <v>0</v>
      </c>
      <c r="EQ18" s="4">
        <f t="shared" si="5"/>
        <v>5896.49</v>
      </c>
      <c r="ER18" s="4">
        <f t="shared" si="5"/>
        <v>1082725.3999999999</v>
      </c>
      <c r="ES18" s="4">
        <f t="shared" si="5"/>
        <v>0</v>
      </c>
      <c r="ET18" s="4">
        <f t="shared" si="5"/>
        <v>0</v>
      </c>
      <c r="EU18" s="4">
        <f t="shared" si="5"/>
        <v>0</v>
      </c>
      <c r="EV18" s="4">
        <f t="shared" si="5"/>
        <v>0</v>
      </c>
      <c r="EW18" s="4">
        <f t="shared" si="5"/>
        <v>0</v>
      </c>
      <c r="EX18" s="4">
        <f t="shared" si="5"/>
        <v>0</v>
      </c>
      <c r="EY18" s="4">
        <f t="shared" si="5"/>
        <v>0</v>
      </c>
      <c r="EZ18" s="4">
        <f t="shared" si="5"/>
        <v>0</v>
      </c>
      <c r="FA18" s="4">
        <f t="shared" si="5"/>
        <v>0</v>
      </c>
      <c r="FB18" s="4">
        <f t="shared" si="5"/>
        <v>0</v>
      </c>
      <c r="FC18" s="4">
        <f t="shared" si="5"/>
        <v>0</v>
      </c>
      <c r="FD18" s="4">
        <f t="shared" si="5"/>
        <v>0</v>
      </c>
      <c r="FE18" s="4">
        <f t="shared" si="5"/>
        <v>0</v>
      </c>
      <c r="FF18" s="4">
        <f t="shared" si="5"/>
        <v>0</v>
      </c>
      <c r="FG18" s="4">
        <f t="shared" si="5"/>
        <v>0</v>
      </c>
      <c r="FH18" s="4">
        <f t="shared" si="5"/>
        <v>0</v>
      </c>
      <c r="FI18" s="4">
        <f t="shared" si="5"/>
        <v>0</v>
      </c>
      <c r="FJ18" s="4">
        <f t="shared" si="5"/>
        <v>0</v>
      </c>
      <c r="FK18" s="4">
        <f t="shared" si="5"/>
        <v>0</v>
      </c>
      <c r="FL18" s="4">
        <f t="shared" si="5"/>
        <v>0</v>
      </c>
      <c r="FM18" s="4">
        <f t="shared" si="5"/>
        <v>0</v>
      </c>
      <c r="FN18" s="4">
        <f t="shared" si="5"/>
        <v>0</v>
      </c>
      <c r="FO18" s="4">
        <f t="shared" si="5"/>
        <v>0</v>
      </c>
      <c r="FP18" s="4">
        <f t="shared" si="5"/>
        <v>0</v>
      </c>
      <c r="FQ18" s="4">
        <f t="shared" si="5"/>
        <v>0</v>
      </c>
      <c r="FR18" s="4">
        <f t="shared" si="5"/>
        <v>0</v>
      </c>
      <c r="FS18" s="4">
        <f t="shared" ref="FS18:GX18" si="6">FS175</f>
        <v>0</v>
      </c>
      <c r="FT18" s="4">
        <f t="shared" si="6"/>
        <v>0</v>
      </c>
      <c r="FU18" s="4">
        <f t="shared" si="6"/>
        <v>0</v>
      </c>
      <c r="FV18" s="4">
        <f t="shared" si="6"/>
        <v>0</v>
      </c>
      <c r="FW18" s="4">
        <f t="shared" si="6"/>
        <v>0</v>
      </c>
      <c r="FX18" s="4">
        <f t="shared" si="6"/>
        <v>0</v>
      </c>
      <c r="FY18" s="4">
        <f t="shared" si="6"/>
        <v>0</v>
      </c>
      <c r="FZ18" s="4">
        <f t="shared" si="6"/>
        <v>0</v>
      </c>
      <c r="GA18" s="4">
        <f t="shared" si="6"/>
        <v>0</v>
      </c>
      <c r="GB18" s="4">
        <f t="shared" si="6"/>
        <v>0</v>
      </c>
      <c r="GC18" s="4">
        <f t="shared" si="6"/>
        <v>0</v>
      </c>
      <c r="GD18" s="4">
        <f t="shared" si="6"/>
        <v>0</v>
      </c>
      <c r="GE18" s="4">
        <f t="shared" si="6"/>
        <v>0</v>
      </c>
      <c r="GF18" s="4">
        <f t="shared" si="6"/>
        <v>0</v>
      </c>
      <c r="GG18" s="4">
        <f t="shared" si="6"/>
        <v>0</v>
      </c>
      <c r="GH18" s="4">
        <f t="shared" si="6"/>
        <v>0</v>
      </c>
      <c r="GI18" s="4">
        <f t="shared" si="6"/>
        <v>0</v>
      </c>
      <c r="GJ18" s="4">
        <f t="shared" si="6"/>
        <v>0</v>
      </c>
      <c r="GK18" s="4">
        <f t="shared" si="6"/>
        <v>0</v>
      </c>
      <c r="GL18" s="4">
        <f t="shared" si="6"/>
        <v>0</v>
      </c>
      <c r="GM18" s="4">
        <f t="shared" si="6"/>
        <v>0</v>
      </c>
      <c r="GN18" s="4">
        <f t="shared" si="6"/>
        <v>0</v>
      </c>
      <c r="GO18" s="4">
        <f t="shared" si="6"/>
        <v>0</v>
      </c>
      <c r="GP18" s="4">
        <f t="shared" si="6"/>
        <v>0</v>
      </c>
      <c r="GQ18" s="4">
        <f t="shared" si="6"/>
        <v>0</v>
      </c>
      <c r="GR18" s="4">
        <f t="shared" si="6"/>
        <v>0</v>
      </c>
      <c r="GS18" s="4">
        <f t="shared" si="6"/>
        <v>0</v>
      </c>
      <c r="GT18" s="4">
        <f t="shared" si="6"/>
        <v>0</v>
      </c>
      <c r="GU18" s="4">
        <f t="shared" si="6"/>
        <v>0</v>
      </c>
      <c r="GV18" s="4">
        <f t="shared" si="6"/>
        <v>0</v>
      </c>
      <c r="GW18" s="4">
        <f t="shared" si="6"/>
        <v>0</v>
      </c>
      <c r="GX18" s="4">
        <f t="shared" si="6"/>
        <v>0</v>
      </c>
    </row>
    <row r="20" spans="1:255" x14ac:dyDescent="0.2">
      <c r="A20" s="1">
        <v>3</v>
      </c>
      <c r="B20" s="1">
        <v>1</v>
      </c>
      <c r="C20" s="1"/>
      <c r="D20" s="1">
        <f>ROW(A145)</f>
        <v>145</v>
      </c>
      <c r="E20" s="1"/>
      <c r="F20" s="1" t="s">
        <v>11</v>
      </c>
      <c r="G20" s="1" t="s">
        <v>11</v>
      </c>
      <c r="H20" s="1" t="s">
        <v>3</v>
      </c>
      <c r="I20" s="1">
        <v>0</v>
      </c>
      <c r="J20" s="1" t="s">
        <v>3</v>
      </c>
      <c r="K20" s="1">
        <v>0</v>
      </c>
      <c r="L20" s="1" t="s">
        <v>3</v>
      </c>
      <c r="M20" s="1" t="s">
        <v>3</v>
      </c>
      <c r="N20" s="1"/>
      <c r="O20" s="1"/>
      <c r="P20" s="1"/>
      <c r="Q20" s="1"/>
      <c r="R20" s="1"/>
      <c r="S20" s="1">
        <v>0</v>
      </c>
      <c r="T20" s="1">
        <v>0</v>
      </c>
      <c r="U20" s="1" t="s">
        <v>3</v>
      </c>
      <c r="V20" s="1">
        <v>0</v>
      </c>
      <c r="W20" s="1"/>
      <c r="X20" s="1"/>
      <c r="Y20" s="1"/>
      <c r="Z20" s="1"/>
      <c r="AA20" s="1"/>
      <c r="AB20" s="1" t="s">
        <v>3</v>
      </c>
      <c r="AC20" s="1" t="s">
        <v>3</v>
      </c>
      <c r="AD20" s="1" t="s">
        <v>3</v>
      </c>
      <c r="AE20" s="1" t="s">
        <v>3</v>
      </c>
      <c r="AF20" s="1" t="s">
        <v>3</v>
      </c>
      <c r="AG20" s="1" t="s">
        <v>3</v>
      </c>
      <c r="AH20" s="1"/>
      <c r="AI20" s="1"/>
      <c r="AJ20" s="1"/>
      <c r="AK20" s="1"/>
      <c r="AL20" s="1"/>
      <c r="AM20" s="1"/>
      <c r="AN20" s="1"/>
      <c r="AO20" s="1"/>
      <c r="AP20" s="1" t="s">
        <v>3</v>
      </c>
      <c r="AQ20" s="1" t="s">
        <v>3</v>
      </c>
      <c r="AR20" s="1" t="s">
        <v>3</v>
      </c>
      <c r="AS20" s="1"/>
      <c r="AT20" s="1"/>
      <c r="AU20" s="1"/>
      <c r="AV20" s="1"/>
      <c r="AW20" s="1"/>
      <c r="AX20" s="1"/>
      <c r="AY20" s="1"/>
      <c r="AZ20" s="1" t="s">
        <v>3</v>
      </c>
      <c r="BA20" s="1"/>
      <c r="BB20" s="1" t="s">
        <v>3</v>
      </c>
      <c r="BC20" s="1" t="s">
        <v>3</v>
      </c>
      <c r="BD20" s="1" t="s">
        <v>3</v>
      </c>
      <c r="BE20" s="1" t="s">
        <v>3</v>
      </c>
      <c r="BF20" s="1" t="s">
        <v>3</v>
      </c>
      <c r="BG20" s="1" t="s">
        <v>3</v>
      </c>
      <c r="BH20" s="1" t="s">
        <v>3</v>
      </c>
      <c r="BI20" s="1" t="s">
        <v>3</v>
      </c>
      <c r="BJ20" s="1" t="s">
        <v>3</v>
      </c>
      <c r="BK20" s="1" t="s">
        <v>3</v>
      </c>
      <c r="BL20" s="1" t="s">
        <v>3</v>
      </c>
      <c r="BM20" s="1" t="s">
        <v>3</v>
      </c>
      <c r="BN20" s="1" t="s">
        <v>3</v>
      </c>
      <c r="BO20" s="1" t="s">
        <v>3</v>
      </c>
      <c r="BP20" s="1" t="s">
        <v>3</v>
      </c>
      <c r="BQ20" s="1"/>
      <c r="BR20" s="1"/>
      <c r="BS20" s="1"/>
      <c r="BT20" s="1"/>
      <c r="BU20" s="1"/>
      <c r="BV20" s="1"/>
      <c r="BW20" s="1"/>
      <c r="BX20" s="1">
        <v>0</v>
      </c>
      <c r="BY20" s="1"/>
      <c r="BZ20" s="1"/>
      <c r="CA20" s="1"/>
      <c r="CB20" s="1"/>
      <c r="CC20" s="1"/>
      <c r="CD20" s="1"/>
      <c r="CE20" s="1"/>
      <c r="CF20" s="1">
        <v>0</v>
      </c>
      <c r="CG20" s="1">
        <v>0</v>
      </c>
      <c r="CH20" s="1"/>
      <c r="CI20" s="1" t="s">
        <v>3</v>
      </c>
      <c r="CJ20" s="1" t="s">
        <v>3</v>
      </c>
      <c r="CK20" t="s">
        <v>3</v>
      </c>
      <c r="CL20" t="s">
        <v>3</v>
      </c>
      <c r="CM20" t="s">
        <v>3</v>
      </c>
      <c r="CN20" t="s">
        <v>3</v>
      </c>
      <c r="CO20" t="s">
        <v>3</v>
      </c>
      <c r="CP20" t="s">
        <v>3</v>
      </c>
      <c r="CQ20" t="s">
        <v>3</v>
      </c>
    </row>
    <row r="22" spans="1:255" x14ac:dyDescent="0.2">
      <c r="A22" s="3">
        <v>52</v>
      </c>
      <c r="B22" s="3">
        <f t="shared" ref="B22:G22" si="7">B145</f>
        <v>1</v>
      </c>
      <c r="C22" s="3">
        <f t="shared" si="7"/>
        <v>3</v>
      </c>
      <c r="D22" s="3">
        <f t="shared" si="7"/>
        <v>20</v>
      </c>
      <c r="E22" s="3">
        <f t="shared" si="7"/>
        <v>0</v>
      </c>
      <c r="F22" s="3" t="str">
        <f t="shared" si="7"/>
        <v>Новая локальная смета</v>
      </c>
      <c r="G22" s="3" t="str">
        <f t="shared" si="7"/>
        <v>Новая локальная смета</v>
      </c>
      <c r="H22" s="3"/>
      <c r="I22" s="3"/>
      <c r="J22" s="3"/>
      <c r="K22" s="3"/>
      <c r="L22" s="3"/>
      <c r="M22" s="3"/>
      <c r="N22" s="3"/>
      <c r="O22" s="3">
        <f t="shared" ref="O22:AT22" si="8">O145</f>
        <v>200327.26</v>
      </c>
      <c r="P22" s="3">
        <f t="shared" si="8"/>
        <v>197377.09</v>
      </c>
      <c r="Q22" s="3">
        <f t="shared" si="8"/>
        <v>1482.66</v>
      </c>
      <c r="R22" s="3">
        <f t="shared" si="8"/>
        <v>105.71</v>
      </c>
      <c r="S22" s="3">
        <f t="shared" si="8"/>
        <v>1467.51</v>
      </c>
      <c r="T22" s="3">
        <f t="shared" si="8"/>
        <v>0</v>
      </c>
      <c r="U22" s="3">
        <f t="shared" si="8"/>
        <v>129.42136800000003</v>
      </c>
      <c r="V22" s="3">
        <f t="shared" si="8"/>
        <v>7.83</v>
      </c>
      <c r="W22" s="3">
        <f t="shared" si="8"/>
        <v>0</v>
      </c>
      <c r="X22" s="3">
        <f t="shared" si="8"/>
        <v>1171.57</v>
      </c>
      <c r="Y22" s="3">
        <f t="shared" si="8"/>
        <v>753.45</v>
      </c>
      <c r="Z22" s="3">
        <f t="shared" si="8"/>
        <v>0</v>
      </c>
      <c r="AA22" s="3">
        <f t="shared" si="8"/>
        <v>0</v>
      </c>
      <c r="AB22" s="3">
        <f t="shared" si="8"/>
        <v>0</v>
      </c>
      <c r="AC22" s="3">
        <f t="shared" si="8"/>
        <v>0</v>
      </c>
      <c r="AD22" s="3">
        <f t="shared" si="8"/>
        <v>0</v>
      </c>
      <c r="AE22" s="3">
        <f t="shared" si="8"/>
        <v>0</v>
      </c>
      <c r="AF22" s="3">
        <f t="shared" si="8"/>
        <v>0</v>
      </c>
      <c r="AG22" s="3">
        <f t="shared" si="8"/>
        <v>0</v>
      </c>
      <c r="AH22" s="3">
        <f t="shared" si="8"/>
        <v>0</v>
      </c>
      <c r="AI22" s="3">
        <f t="shared" si="8"/>
        <v>0</v>
      </c>
      <c r="AJ22" s="3">
        <f t="shared" si="8"/>
        <v>0</v>
      </c>
      <c r="AK22" s="3">
        <f t="shared" si="8"/>
        <v>0</v>
      </c>
      <c r="AL22" s="3">
        <f t="shared" si="8"/>
        <v>0</v>
      </c>
      <c r="AM22" s="3">
        <f t="shared" si="8"/>
        <v>0</v>
      </c>
      <c r="AN22" s="3">
        <f t="shared" si="8"/>
        <v>0</v>
      </c>
      <c r="AO22" s="3">
        <f t="shared" si="8"/>
        <v>0</v>
      </c>
      <c r="AP22" s="3">
        <f t="shared" si="8"/>
        <v>196666.67</v>
      </c>
      <c r="AQ22" s="3">
        <f t="shared" si="8"/>
        <v>0</v>
      </c>
      <c r="AR22" s="3">
        <f t="shared" si="8"/>
        <v>202252.28</v>
      </c>
      <c r="AS22" s="3">
        <f t="shared" si="8"/>
        <v>0</v>
      </c>
      <c r="AT22" s="3">
        <f t="shared" si="8"/>
        <v>3378.58</v>
      </c>
      <c r="AU22" s="3">
        <f t="shared" ref="AU22:BZ22" si="9">AU145</f>
        <v>2207.0300000000002</v>
      </c>
      <c r="AV22" s="3">
        <f t="shared" si="9"/>
        <v>197377.09</v>
      </c>
      <c r="AW22" s="3">
        <f t="shared" si="9"/>
        <v>710.42</v>
      </c>
      <c r="AX22" s="3">
        <f t="shared" si="9"/>
        <v>0</v>
      </c>
      <c r="AY22" s="3">
        <f t="shared" si="9"/>
        <v>710.42</v>
      </c>
      <c r="AZ22" s="3">
        <f t="shared" si="9"/>
        <v>196666.67</v>
      </c>
      <c r="BA22" s="3">
        <f t="shared" si="9"/>
        <v>0</v>
      </c>
      <c r="BB22" s="3">
        <f t="shared" si="9"/>
        <v>0</v>
      </c>
      <c r="BC22" s="3">
        <f t="shared" si="9"/>
        <v>0</v>
      </c>
      <c r="BD22" s="3">
        <f t="shared" si="9"/>
        <v>0</v>
      </c>
      <c r="BE22" s="3">
        <f t="shared" si="9"/>
        <v>0</v>
      </c>
      <c r="BF22" s="3">
        <f t="shared" si="9"/>
        <v>0</v>
      </c>
      <c r="BG22" s="3">
        <f t="shared" si="9"/>
        <v>0</v>
      </c>
      <c r="BH22" s="3">
        <f t="shared" si="9"/>
        <v>0</v>
      </c>
      <c r="BI22" s="3">
        <f t="shared" si="9"/>
        <v>0</v>
      </c>
      <c r="BJ22" s="3">
        <f t="shared" si="9"/>
        <v>0</v>
      </c>
      <c r="BK22" s="3">
        <f t="shared" si="9"/>
        <v>0</v>
      </c>
      <c r="BL22" s="3">
        <f t="shared" si="9"/>
        <v>0</v>
      </c>
      <c r="BM22" s="3">
        <f t="shared" si="9"/>
        <v>0</v>
      </c>
      <c r="BN22" s="3">
        <f t="shared" si="9"/>
        <v>0</v>
      </c>
      <c r="BO22" s="3">
        <f t="shared" si="9"/>
        <v>0</v>
      </c>
      <c r="BP22" s="3">
        <f t="shared" si="9"/>
        <v>0</v>
      </c>
      <c r="BQ22" s="3">
        <f t="shared" si="9"/>
        <v>0</v>
      </c>
      <c r="BR22" s="3">
        <f t="shared" si="9"/>
        <v>0</v>
      </c>
      <c r="BS22" s="3">
        <f t="shared" si="9"/>
        <v>0</v>
      </c>
      <c r="BT22" s="3">
        <f t="shared" si="9"/>
        <v>0</v>
      </c>
      <c r="BU22" s="3">
        <f t="shared" si="9"/>
        <v>0</v>
      </c>
      <c r="BV22" s="3">
        <f t="shared" si="9"/>
        <v>0</v>
      </c>
      <c r="BW22" s="3">
        <f t="shared" si="9"/>
        <v>0</v>
      </c>
      <c r="BX22" s="3">
        <f t="shared" si="9"/>
        <v>0</v>
      </c>
      <c r="BY22" s="3">
        <f t="shared" si="9"/>
        <v>0</v>
      </c>
      <c r="BZ22" s="3">
        <f t="shared" si="9"/>
        <v>0</v>
      </c>
      <c r="CA22" s="3">
        <f t="shared" ref="CA22:DF22" si="10">CA145</f>
        <v>0</v>
      </c>
      <c r="CB22" s="3">
        <f t="shared" si="10"/>
        <v>0</v>
      </c>
      <c r="CC22" s="3">
        <f t="shared" si="10"/>
        <v>0</v>
      </c>
      <c r="CD22" s="3">
        <f t="shared" si="10"/>
        <v>0</v>
      </c>
      <c r="CE22" s="3">
        <f t="shared" si="10"/>
        <v>0</v>
      </c>
      <c r="CF22" s="3">
        <f t="shared" si="10"/>
        <v>0</v>
      </c>
      <c r="CG22" s="3">
        <f t="shared" si="10"/>
        <v>0</v>
      </c>
      <c r="CH22" s="3">
        <f t="shared" si="10"/>
        <v>0</v>
      </c>
      <c r="CI22" s="3">
        <f t="shared" si="10"/>
        <v>0</v>
      </c>
      <c r="CJ22" s="3">
        <f t="shared" si="10"/>
        <v>0</v>
      </c>
      <c r="CK22" s="3">
        <f t="shared" si="10"/>
        <v>0</v>
      </c>
      <c r="CL22" s="3">
        <f t="shared" si="10"/>
        <v>0</v>
      </c>
      <c r="CM22" s="3">
        <f t="shared" si="10"/>
        <v>0</v>
      </c>
      <c r="CN22" s="3">
        <f t="shared" si="10"/>
        <v>0</v>
      </c>
      <c r="CO22" s="3">
        <f t="shared" si="10"/>
        <v>0</v>
      </c>
      <c r="CP22" s="3">
        <f t="shared" si="10"/>
        <v>0</v>
      </c>
      <c r="CQ22" s="3">
        <f t="shared" si="10"/>
        <v>0</v>
      </c>
      <c r="CR22" s="3">
        <f t="shared" si="10"/>
        <v>0</v>
      </c>
      <c r="CS22" s="3">
        <f t="shared" si="10"/>
        <v>0</v>
      </c>
      <c r="CT22" s="3">
        <f t="shared" si="10"/>
        <v>0</v>
      </c>
      <c r="CU22" s="3">
        <f t="shared" si="10"/>
        <v>0</v>
      </c>
      <c r="CV22" s="3">
        <f t="shared" si="10"/>
        <v>0</v>
      </c>
      <c r="CW22" s="3">
        <f t="shared" si="10"/>
        <v>0</v>
      </c>
      <c r="CX22" s="3">
        <f t="shared" si="10"/>
        <v>0</v>
      </c>
      <c r="CY22" s="3">
        <f t="shared" si="10"/>
        <v>0</v>
      </c>
      <c r="CZ22" s="3">
        <f t="shared" si="10"/>
        <v>0</v>
      </c>
      <c r="DA22" s="3">
        <f t="shared" si="10"/>
        <v>0</v>
      </c>
      <c r="DB22" s="3">
        <f t="shared" si="10"/>
        <v>0</v>
      </c>
      <c r="DC22" s="3">
        <f t="shared" si="10"/>
        <v>0</v>
      </c>
      <c r="DD22" s="3">
        <f t="shared" si="10"/>
        <v>0</v>
      </c>
      <c r="DE22" s="3">
        <f t="shared" si="10"/>
        <v>0</v>
      </c>
      <c r="DF22" s="3">
        <f t="shared" si="10"/>
        <v>0</v>
      </c>
      <c r="DG22" s="4">
        <f t="shared" ref="DG22:EL22" si="11">DG145</f>
        <v>1155885.3500000001</v>
      </c>
      <c r="DH22" s="4">
        <f t="shared" si="11"/>
        <v>1088621.8899999999</v>
      </c>
      <c r="DI22" s="4">
        <f t="shared" si="11"/>
        <v>16546.54</v>
      </c>
      <c r="DJ22" s="4">
        <f t="shared" si="11"/>
        <v>3653.16</v>
      </c>
      <c r="DK22" s="4">
        <f t="shared" si="11"/>
        <v>50716.92</v>
      </c>
      <c r="DL22" s="4">
        <f t="shared" si="11"/>
        <v>0</v>
      </c>
      <c r="DM22" s="4">
        <f t="shared" si="11"/>
        <v>129.42136800000003</v>
      </c>
      <c r="DN22" s="4">
        <f t="shared" si="11"/>
        <v>7.83</v>
      </c>
      <c r="DO22" s="4">
        <f t="shared" si="11"/>
        <v>0</v>
      </c>
      <c r="DP22" s="4">
        <f t="shared" si="11"/>
        <v>0</v>
      </c>
      <c r="DQ22" s="4">
        <f t="shared" si="11"/>
        <v>0</v>
      </c>
      <c r="DR22" s="4">
        <f t="shared" si="11"/>
        <v>0</v>
      </c>
      <c r="DS22" s="4">
        <f t="shared" si="11"/>
        <v>0</v>
      </c>
      <c r="DT22" s="4">
        <f t="shared" si="11"/>
        <v>0</v>
      </c>
      <c r="DU22" s="4">
        <f t="shared" si="11"/>
        <v>0</v>
      </c>
      <c r="DV22" s="4">
        <f t="shared" si="11"/>
        <v>0</v>
      </c>
      <c r="DW22" s="4">
        <f t="shared" si="11"/>
        <v>0</v>
      </c>
      <c r="DX22" s="4">
        <f t="shared" si="11"/>
        <v>0</v>
      </c>
      <c r="DY22" s="4">
        <f t="shared" si="11"/>
        <v>0</v>
      </c>
      <c r="DZ22" s="4">
        <f t="shared" si="11"/>
        <v>0</v>
      </c>
      <c r="EA22" s="4">
        <f t="shared" si="11"/>
        <v>0</v>
      </c>
      <c r="EB22" s="4">
        <f t="shared" si="11"/>
        <v>0</v>
      </c>
      <c r="EC22" s="4">
        <f t="shared" si="11"/>
        <v>0</v>
      </c>
      <c r="ED22" s="4">
        <f t="shared" si="11"/>
        <v>0</v>
      </c>
      <c r="EE22" s="4">
        <f t="shared" si="11"/>
        <v>0</v>
      </c>
      <c r="EF22" s="4">
        <f t="shared" si="11"/>
        <v>0</v>
      </c>
      <c r="EG22" s="4">
        <f t="shared" si="11"/>
        <v>0</v>
      </c>
      <c r="EH22" s="4">
        <f t="shared" si="11"/>
        <v>1082725.3999999999</v>
      </c>
      <c r="EI22" s="4">
        <f t="shared" si="11"/>
        <v>0</v>
      </c>
      <c r="EJ22" s="4">
        <f t="shared" si="11"/>
        <v>1155885.3500000001</v>
      </c>
      <c r="EK22" s="4">
        <f t="shared" si="11"/>
        <v>0</v>
      </c>
      <c r="EL22" s="4">
        <f t="shared" si="11"/>
        <v>35952.74</v>
      </c>
      <c r="EM22" s="4">
        <f t="shared" ref="EM22:FR22" si="12">EM145</f>
        <v>37207.21</v>
      </c>
      <c r="EN22" s="4">
        <f t="shared" si="12"/>
        <v>1088621.8899999999</v>
      </c>
      <c r="EO22" s="4">
        <f t="shared" si="12"/>
        <v>5896.49</v>
      </c>
      <c r="EP22" s="4">
        <f t="shared" si="12"/>
        <v>0</v>
      </c>
      <c r="EQ22" s="4">
        <f t="shared" si="12"/>
        <v>5896.49</v>
      </c>
      <c r="ER22" s="4">
        <f t="shared" si="12"/>
        <v>1082725.3999999999</v>
      </c>
      <c r="ES22" s="4">
        <f t="shared" si="12"/>
        <v>0</v>
      </c>
      <c r="ET22" s="4">
        <f t="shared" si="12"/>
        <v>0</v>
      </c>
      <c r="EU22" s="4">
        <f t="shared" si="12"/>
        <v>0</v>
      </c>
      <c r="EV22" s="4">
        <f t="shared" si="12"/>
        <v>0</v>
      </c>
      <c r="EW22" s="4">
        <f t="shared" si="12"/>
        <v>0</v>
      </c>
      <c r="EX22" s="4">
        <f t="shared" si="12"/>
        <v>0</v>
      </c>
      <c r="EY22" s="4">
        <f t="shared" si="12"/>
        <v>0</v>
      </c>
      <c r="EZ22" s="4">
        <f t="shared" si="12"/>
        <v>0</v>
      </c>
      <c r="FA22" s="4">
        <f t="shared" si="12"/>
        <v>0</v>
      </c>
      <c r="FB22" s="4">
        <f t="shared" si="12"/>
        <v>0</v>
      </c>
      <c r="FC22" s="4">
        <f t="shared" si="12"/>
        <v>0</v>
      </c>
      <c r="FD22" s="4">
        <f t="shared" si="12"/>
        <v>0</v>
      </c>
      <c r="FE22" s="4">
        <f t="shared" si="12"/>
        <v>0</v>
      </c>
      <c r="FF22" s="4">
        <f t="shared" si="12"/>
        <v>0</v>
      </c>
      <c r="FG22" s="4">
        <f t="shared" si="12"/>
        <v>0</v>
      </c>
      <c r="FH22" s="4">
        <f t="shared" si="12"/>
        <v>0</v>
      </c>
      <c r="FI22" s="4">
        <f t="shared" si="12"/>
        <v>0</v>
      </c>
      <c r="FJ22" s="4">
        <f t="shared" si="12"/>
        <v>0</v>
      </c>
      <c r="FK22" s="4">
        <f t="shared" si="12"/>
        <v>0</v>
      </c>
      <c r="FL22" s="4">
        <f t="shared" si="12"/>
        <v>0</v>
      </c>
      <c r="FM22" s="4">
        <f t="shared" si="12"/>
        <v>0</v>
      </c>
      <c r="FN22" s="4">
        <f t="shared" si="12"/>
        <v>0</v>
      </c>
      <c r="FO22" s="4">
        <f t="shared" si="12"/>
        <v>0</v>
      </c>
      <c r="FP22" s="4">
        <f t="shared" si="12"/>
        <v>0</v>
      </c>
      <c r="FQ22" s="4">
        <f t="shared" si="12"/>
        <v>0</v>
      </c>
      <c r="FR22" s="4">
        <f t="shared" si="12"/>
        <v>0</v>
      </c>
      <c r="FS22" s="4">
        <f t="shared" ref="FS22:GX22" si="13">FS145</f>
        <v>0</v>
      </c>
      <c r="FT22" s="4">
        <f t="shared" si="13"/>
        <v>0</v>
      </c>
      <c r="FU22" s="4">
        <f t="shared" si="13"/>
        <v>0</v>
      </c>
      <c r="FV22" s="4">
        <f t="shared" si="13"/>
        <v>0</v>
      </c>
      <c r="FW22" s="4">
        <f t="shared" si="13"/>
        <v>0</v>
      </c>
      <c r="FX22" s="4">
        <f t="shared" si="13"/>
        <v>0</v>
      </c>
      <c r="FY22" s="4">
        <f t="shared" si="13"/>
        <v>0</v>
      </c>
      <c r="FZ22" s="4">
        <f t="shared" si="13"/>
        <v>0</v>
      </c>
      <c r="GA22" s="4">
        <f t="shared" si="13"/>
        <v>0</v>
      </c>
      <c r="GB22" s="4">
        <f t="shared" si="13"/>
        <v>0</v>
      </c>
      <c r="GC22" s="4">
        <f t="shared" si="13"/>
        <v>0</v>
      </c>
      <c r="GD22" s="4">
        <f t="shared" si="13"/>
        <v>0</v>
      </c>
      <c r="GE22" s="4">
        <f t="shared" si="13"/>
        <v>0</v>
      </c>
      <c r="GF22" s="4">
        <f t="shared" si="13"/>
        <v>0</v>
      </c>
      <c r="GG22" s="4">
        <f t="shared" si="13"/>
        <v>0</v>
      </c>
      <c r="GH22" s="4">
        <f t="shared" si="13"/>
        <v>0</v>
      </c>
      <c r="GI22" s="4">
        <f t="shared" si="13"/>
        <v>0</v>
      </c>
      <c r="GJ22" s="4">
        <f t="shared" si="13"/>
        <v>0</v>
      </c>
      <c r="GK22" s="4">
        <f t="shared" si="13"/>
        <v>0</v>
      </c>
      <c r="GL22" s="4">
        <f t="shared" si="13"/>
        <v>0</v>
      </c>
      <c r="GM22" s="4">
        <f t="shared" si="13"/>
        <v>0</v>
      </c>
      <c r="GN22" s="4">
        <f t="shared" si="13"/>
        <v>0</v>
      </c>
      <c r="GO22" s="4">
        <f t="shared" si="13"/>
        <v>0</v>
      </c>
      <c r="GP22" s="4">
        <f t="shared" si="13"/>
        <v>0</v>
      </c>
      <c r="GQ22" s="4">
        <f t="shared" si="13"/>
        <v>0</v>
      </c>
      <c r="GR22" s="4">
        <f t="shared" si="13"/>
        <v>0</v>
      </c>
      <c r="GS22" s="4">
        <f t="shared" si="13"/>
        <v>0</v>
      </c>
      <c r="GT22" s="4">
        <f t="shared" si="13"/>
        <v>0</v>
      </c>
      <c r="GU22" s="4">
        <f t="shared" si="13"/>
        <v>0</v>
      </c>
      <c r="GV22" s="4">
        <f t="shared" si="13"/>
        <v>0</v>
      </c>
      <c r="GW22" s="4">
        <f t="shared" si="13"/>
        <v>0</v>
      </c>
      <c r="GX22" s="4">
        <f t="shared" si="13"/>
        <v>0</v>
      </c>
    </row>
    <row r="24" spans="1:255" x14ac:dyDescent="0.2">
      <c r="A24" s="1">
        <v>4</v>
      </c>
      <c r="B24" s="1">
        <v>1</v>
      </c>
      <c r="C24" s="1"/>
      <c r="D24" s="1">
        <f>ROW(A31)</f>
        <v>31</v>
      </c>
      <c r="E24" s="1"/>
      <c r="F24" s="1" t="s">
        <v>12</v>
      </c>
      <c r="G24" s="1" t="s">
        <v>13</v>
      </c>
      <c r="H24" s="1" t="s">
        <v>3</v>
      </c>
      <c r="I24" s="1">
        <v>0</v>
      </c>
      <c r="J24" s="1"/>
      <c r="K24" s="1">
        <v>-1</v>
      </c>
      <c r="L24" s="1"/>
      <c r="M24" s="1" t="s">
        <v>3</v>
      </c>
      <c r="N24" s="1"/>
      <c r="O24" s="1"/>
      <c r="P24" s="1"/>
      <c r="Q24" s="1"/>
      <c r="R24" s="1"/>
      <c r="S24" s="1">
        <v>0</v>
      </c>
      <c r="T24" s="1">
        <v>0</v>
      </c>
      <c r="U24" s="1" t="s">
        <v>3</v>
      </c>
      <c r="V24" s="1">
        <v>0</v>
      </c>
      <c r="W24" s="1"/>
      <c r="X24" s="1"/>
      <c r="Y24" s="1"/>
      <c r="Z24" s="1"/>
      <c r="AA24" s="1"/>
      <c r="AB24" s="1" t="s">
        <v>3</v>
      </c>
      <c r="AC24" s="1" t="s">
        <v>3</v>
      </c>
      <c r="AD24" s="1" t="s">
        <v>3</v>
      </c>
      <c r="AE24" s="1" t="s">
        <v>3</v>
      </c>
      <c r="AF24" s="1" t="s">
        <v>3</v>
      </c>
      <c r="AG24" s="1" t="s">
        <v>3</v>
      </c>
      <c r="AH24" s="1"/>
      <c r="AI24" s="1"/>
      <c r="AJ24" s="1"/>
      <c r="AK24" s="1"/>
      <c r="AL24" s="1"/>
      <c r="AM24" s="1"/>
      <c r="AN24" s="1"/>
      <c r="AO24" s="1"/>
      <c r="AP24" s="1" t="s">
        <v>3</v>
      </c>
      <c r="AQ24" s="1" t="s">
        <v>3</v>
      </c>
      <c r="AR24" s="1" t="s">
        <v>3</v>
      </c>
      <c r="AS24" s="1"/>
      <c r="AT24" s="1"/>
      <c r="AU24" s="1"/>
      <c r="AV24" s="1"/>
      <c r="AW24" s="1"/>
      <c r="AX24" s="1"/>
      <c r="AY24" s="1"/>
      <c r="AZ24" s="1" t="s">
        <v>3</v>
      </c>
      <c r="BA24" s="1"/>
      <c r="BB24" s="1" t="s">
        <v>3</v>
      </c>
      <c r="BC24" s="1" t="s">
        <v>3</v>
      </c>
      <c r="BD24" s="1" t="s">
        <v>3</v>
      </c>
      <c r="BE24" s="1" t="s">
        <v>3</v>
      </c>
      <c r="BF24" s="1" t="s">
        <v>3</v>
      </c>
      <c r="BG24" s="1" t="s">
        <v>3</v>
      </c>
      <c r="BH24" s="1" t="s">
        <v>3</v>
      </c>
      <c r="BI24" s="1" t="s">
        <v>3</v>
      </c>
      <c r="BJ24" s="1" t="s">
        <v>3</v>
      </c>
      <c r="BK24" s="1" t="s">
        <v>3</v>
      </c>
      <c r="BL24" s="1" t="s">
        <v>3</v>
      </c>
      <c r="BM24" s="1" t="s">
        <v>3</v>
      </c>
      <c r="BN24" s="1" t="s">
        <v>3</v>
      </c>
      <c r="BO24" s="1" t="s">
        <v>3</v>
      </c>
      <c r="BP24" s="1" t="s">
        <v>3</v>
      </c>
      <c r="BQ24" s="1"/>
      <c r="BR24" s="1"/>
      <c r="BS24" s="1"/>
      <c r="BT24" s="1"/>
      <c r="BU24" s="1"/>
      <c r="BV24" s="1"/>
      <c r="BW24" s="1"/>
      <c r="BX24" s="1">
        <v>0</v>
      </c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>
        <v>0</v>
      </c>
    </row>
    <row r="26" spans="1:255" x14ac:dyDescent="0.2">
      <c r="A26" s="3">
        <v>52</v>
      </c>
      <c r="B26" s="3">
        <f t="shared" ref="B26:G26" si="14">B31</f>
        <v>1</v>
      </c>
      <c r="C26" s="3">
        <f t="shared" si="14"/>
        <v>4</v>
      </c>
      <c r="D26" s="3">
        <f t="shared" si="14"/>
        <v>24</v>
      </c>
      <c r="E26" s="3">
        <f t="shared" si="14"/>
        <v>0</v>
      </c>
      <c r="F26" s="3" t="str">
        <f t="shared" si="14"/>
        <v>Новый раздел</v>
      </c>
      <c r="G26" s="3" t="str">
        <f t="shared" si="14"/>
        <v>Монтажные работы</v>
      </c>
      <c r="H26" s="3"/>
      <c r="I26" s="3"/>
      <c r="J26" s="3"/>
      <c r="K26" s="3"/>
      <c r="L26" s="3"/>
      <c r="M26" s="3"/>
      <c r="N26" s="3"/>
      <c r="O26" s="3">
        <f t="shared" ref="O26:AT26" si="15">O31</f>
        <v>2583.9899999999998</v>
      </c>
      <c r="P26" s="3">
        <f t="shared" si="15"/>
        <v>710.42</v>
      </c>
      <c r="Q26" s="3">
        <f t="shared" si="15"/>
        <v>1482.66</v>
      </c>
      <c r="R26" s="3">
        <f t="shared" si="15"/>
        <v>105.71</v>
      </c>
      <c r="S26" s="3">
        <f t="shared" si="15"/>
        <v>390.91</v>
      </c>
      <c r="T26" s="3">
        <f t="shared" si="15"/>
        <v>0</v>
      </c>
      <c r="U26" s="3">
        <f t="shared" si="15"/>
        <v>40.635000000000005</v>
      </c>
      <c r="V26" s="3">
        <f t="shared" si="15"/>
        <v>7.83</v>
      </c>
      <c r="W26" s="3">
        <f t="shared" si="15"/>
        <v>0</v>
      </c>
      <c r="X26" s="3">
        <f t="shared" si="15"/>
        <v>471.79</v>
      </c>
      <c r="Y26" s="3">
        <f t="shared" si="15"/>
        <v>322.8</v>
      </c>
      <c r="Z26" s="3">
        <f t="shared" si="15"/>
        <v>0</v>
      </c>
      <c r="AA26" s="3">
        <f t="shared" si="15"/>
        <v>0</v>
      </c>
      <c r="AB26" s="3">
        <f t="shared" si="15"/>
        <v>2583.9899999999998</v>
      </c>
      <c r="AC26" s="3">
        <f t="shared" si="15"/>
        <v>710.42</v>
      </c>
      <c r="AD26" s="3">
        <f t="shared" si="15"/>
        <v>1482.66</v>
      </c>
      <c r="AE26" s="3">
        <f t="shared" si="15"/>
        <v>105.71</v>
      </c>
      <c r="AF26" s="3">
        <f t="shared" si="15"/>
        <v>390.91</v>
      </c>
      <c r="AG26" s="3">
        <f t="shared" si="15"/>
        <v>0</v>
      </c>
      <c r="AH26" s="3">
        <f t="shared" si="15"/>
        <v>40.635000000000005</v>
      </c>
      <c r="AI26" s="3">
        <f t="shared" si="15"/>
        <v>7.83</v>
      </c>
      <c r="AJ26" s="3">
        <f t="shared" si="15"/>
        <v>0</v>
      </c>
      <c r="AK26" s="3">
        <f t="shared" si="15"/>
        <v>471.79</v>
      </c>
      <c r="AL26" s="3">
        <f t="shared" si="15"/>
        <v>322.8</v>
      </c>
      <c r="AM26" s="3">
        <f t="shared" si="15"/>
        <v>0</v>
      </c>
      <c r="AN26" s="3">
        <f t="shared" si="15"/>
        <v>0</v>
      </c>
      <c r="AO26" s="3">
        <f t="shared" si="15"/>
        <v>0</v>
      </c>
      <c r="AP26" s="3">
        <f t="shared" si="15"/>
        <v>0</v>
      </c>
      <c r="AQ26" s="3">
        <f t="shared" si="15"/>
        <v>0</v>
      </c>
      <c r="AR26" s="3">
        <f t="shared" si="15"/>
        <v>3378.58</v>
      </c>
      <c r="AS26" s="3">
        <f t="shared" si="15"/>
        <v>0</v>
      </c>
      <c r="AT26" s="3">
        <f t="shared" si="15"/>
        <v>3378.58</v>
      </c>
      <c r="AU26" s="3">
        <f t="shared" ref="AU26:BZ26" si="16">AU31</f>
        <v>0</v>
      </c>
      <c r="AV26" s="3">
        <f t="shared" si="16"/>
        <v>710.42</v>
      </c>
      <c r="AW26" s="3">
        <f t="shared" si="16"/>
        <v>710.42</v>
      </c>
      <c r="AX26" s="3">
        <f t="shared" si="16"/>
        <v>0</v>
      </c>
      <c r="AY26" s="3">
        <f t="shared" si="16"/>
        <v>710.42</v>
      </c>
      <c r="AZ26" s="3">
        <f t="shared" si="16"/>
        <v>0</v>
      </c>
      <c r="BA26" s="3">
        <f t="shared" si="16"/>
        <v>0</v>
      </c>
      <c r="BB26" s="3">
        <f t="shared" si="16"/>
        <v>0</v>
      </c>
      <c r="BC26" s="3">
        <f t="shared" si="16"/>
        <v>0</v>
      </c>
      <c r="BD26" s="3">
        <f t="shared" si="16"/>
        <v>0</v>
      </c>
      <c r="BE26" s="3">
        <f t="shared" si="16"/>
        <v>0</v>
      </c>
      <c r="BF26" s="3">
        <f t="shared" si="16"/>
        <v>0</v>
      </c>
      <c r="BG26" s="3">
        <f t="shared" si="16"/>
        <v>0</v>
      </c>
      <c r="BH26" s="3">
        <f t="shared" si="16"/>
        <v>0</v>
      </c>
      <c r="BI26" s="3">
        <f t="shared" si="16"/>
        <v>0</v>
      </c>
      <c r="BJ26" s="3">
        <f t="shared" si="16"/>
        <v>0</v>
      </c>
      <c r="BK26" s="3">
        <f t="shared" si="16"/>
        <v>0</v>
      </c>
      <c r="BL26" s="3">
        <f t="shared" si="16"/>
        <v>0</v>
      </c>
      <c r="BM26" s="3">
        <f t="shared" si="16"/>
        <v>0</v>
      </c>
      <c r="BN26" s="3">
        <f t="shared" si="16"/>
        <v>0</v>
      </c>
      <c r="BO26" s="3">
        <f t="shared" si="16"/>
        <v>0</v>
      </c>
      <c r="BP26" s="3">
        <f t="shared" si="16"/>
        <v>0</v>
      </c>
      <c r="BQ26" s="3">
        <f t="shared" si="16"/>
        <v>0</v>
      </c>
      <c r="BR26" s="3">
        <f t="shared" si="16"/>
        <v>0</v>
      </c>
      <c r="BS26" s="3">
        <f t="shared" si="16"/>
        <v>0</v>
      </c>
      <c r="BT26" s="3">
        <f t="shared" si="16"/>
        <v>0</v>
      </c>
      <c r="BU26" s="3">
        <f t="shared" si="16"/>
        <v>0</v>
      </c>
      <c r="BV26" s="3">
        <f t="shared" si="16"/>
        <v>0</v>
      </c>
      <c r="BW26" s="3">
        <f t="shared" si="16"/>
        <v>0</v>
      </c>
      <c r="BX26" s="3">
        <f t="shared" si="16"/>
        <v>0</v>
      </c>
      <c r="BY26" s="3">
        <f t="shared" si="16"/>
        <v>0</v>
      </c>
      <c r="BZ26" s="3">
        <f t="shared" si="16"/>
        <v>0</v>
      </c>
      <c r="CA26" s="3">
        <f t="shared" ref="CA26:DF26" si="17">CA31</f>
        <v>3378.58</v>
      </c>
      <c r="CB26" s="3">
        <f t="shared" si="17"/>
        <v>0</v>
      </c>
      <c r="CC26" s="3">
        <f t="shared" si="17"/>
        <v>3378.58</v>
      </c>
      <c r="CD26" s="3">
        <f t="shared" si="17"/>
        <v>0</v>
      </c>
      <c r="CE26" s="3">
        <f t="shared" si="17"/>
        <v>710.42</v>
      </c>
      <c r="CF26" s="3">
        <f t="shared" si="17"/>
        <v>710.42</v>
      </c>
      <c r="CG26" s="3">
        <f t="shared" si="17"/>
        <v>0</v>
      </c>
      <c r="CH26" s="3">
        <f t="shared" si="17"/>
        <v>710.42</v>
      </c>
      <c r="CI26" s="3">
        <f t="shared" si="17"/>
        <v>0</v>
      </c>
      <c r="CJ26" s="3">
        <f t="shared" si="17"/>
        <v>0</v>
      </c>
      <c r="CK26" s="3">
        <f t="shared" si="17"/>
        <v>0</v>
      </c>
      <c r="CL26" s="3">
        <f t="shared" si="17"/>
        <v>0</v>
      </c>
      <c r="CM26" s="3">
        <f t="shared" si="17"/>
        <v>0</v>
      </c>
      <c r="CN26" s="3">
        <f t="shared" si="17"/>
        <v>0</v>
      </c>
      <c r="CO26" s="3">
        <f t="shared" si="17"/>
        <v>0</v>
      </c>
      <c r="CP26" s="3">
        <f t="shared" si="17"/>
        <v>0</v>
      </c>
      <c r="CQ26" s="3">
        <f t="shared" si="17"/>
        <v>0</v>
      </c>
      <c r="CR26" s="3">
        <f t="shared" si="17"/>
        <v>0</v>
      </c>
      <c r="CS26" s="3">
        <f t="shared" si="17"/>
        <v>0</v>
      </c>
      <c r="CT26" s="3">
        <f t="shared" si="17"/>
        <v>0</v>
      </c>
      <c r="CU26" s="3">
        <f t="shared" si="17"/>
        <v>0</v>
      </c>
      <c r="CV26" s="3">
        <f t="shared" si="17"/>
        <v>0</v>
      </c>
      <c r="CW26" s="3">
        <f t="shared" si="17"/>
        <v>0</v>
      </c>
      <c r="CX26" s="3">
        <f t="shared" si="17"/>
        <v>0</v>
      </c>
      <c r="CY26" s="3">
        <f t="shared" si="17"/>
        <v>0</v>
      </c>
      <c r="CZ26" s="3">
        <f t="shared" si="17"/>
        <v>0</v>
      </c>
      <c r="DA26" s="3">
        <f t="shared" si="17"/>
        <v>0</v>
      </c>
      <c r="DB26" s="3">
        <f t="shared" si="17"/>
        <v>0</v>
      </c>
      <c r="DC26" s="3">
        <f t="shared" si="17"/>
        <v>0</v>
      </c>
      <c r="DD26" s="3">
        <f t="shared" si="17"/>
        <v>0</v>
      </c>
      <c r="DE26" s="3">
        <f t="shared" si="17"/>
        <v>0</v>
      </c>
      <c r="DF26" s="3">
        <f t="shared" si="17"/>
        <v>0</v>
      </c>
      <c r="DG26" s="4">
        <f t="shared" ref="DG26:EL26" si="18">DG31</f>
        <v>35952.74</v>
      </c>
      <c r="DH26" s="4">
        <f t="shared" si="18"/>
        <v>5896.49</v>
      </c>
      <c r="DI26" s="4">
        <f t="shared" si="18"/>
        <v>16546.54</v>
      </c>
      <c r="DJ26" s="4">
        <f t="shared" si="18"/>
        <v>3653.16</v>
      </c>
      <c r="DK26" s="4">
        <f t="shared" si="18"/>
        <v>13509.71</v>
      </c>
      <c r="DL26" s="4">
        <f t="shared" si="18"/>
        <v>0</v>
      </c>
      <c r="DM26" s="4">
        <f t="shared" si="18"/>
        <v>40.635000000000005</v>
      </c>
      <c r="DN26" s="4">
        <f t="shared" si="18"/>
        <v>7.83</v>
      </c>
      <c r="DO26" s="4">
        <f t="shared" si="18"/>
        <v>0</v>
      </c>
      <c r="DP26" s="4">
        <f t="shared" si="18"/>
        <v>0</v>
      </c>
      <c r="DQ26" s="4">
        <f t="shared" si="18"/>
        <v>0</v>
      </c>
      <c r="DR26" s="4">
        <f t="shared" si="18"/>
        <v>0</v>
      </c>
      <c r="DS26" s="4">
        <f t="shared" si="18"/>
        <v>0</v>
      </c>
      <c r="DT26" s="4">
        <f t="shared" si="18"/>
        <v>35952.74</v>
      </c>
      <c r="DU26" s="4">
        <f t="shared" si="18"/>
        <v>5896.49</v>
      </c>
      <c r="DV26" s="4">
        <f t="shared" si="18"/>
        <v>16546.54</v>
      </c>
      <c r="DW26" s="4">
        <f t="shared" si="18"/>
        <v>3653.16</v>
      </c>
      <c r="DX26" s="4">
        <f t="shared" si="18"/>
        <v>13509.71</v>
      </c>
      <c r="DY26" s="4">
        <f t="shared" si="18"/>
        <v>0</v>
      </c>
      <c r="DZ26" s="4">
        <f t="shared" si="18"/>
        <v>40.635000000000005</v>
      </c>
      <c r="EA26" s="4">
        <f t="shared" si="18"/>
        <v>7.83</v>
      </c>
      <c r="EB26" s="4">
        <f t="shared" si="18"/>
        <v>0</v>
      </c>
      <c r="EC26" s="4">
        <f t="shared" si="18"/>
        <v>0</v>
      </c>
      <c r="ED26" s="4">
        <f t="shared" si="18"/>
        <v>0</v>
      </c>
      <c r="EE26" s="4">
        <f t="shared" si="18"/>
        <v>0</v>
      </c>
      <c r="EF26" s="4">
        <f t="shared" si="18"/>
        <v>0</v>
      </c>
      <c r="EG26" s="4">
        <f t="shared" si="18"/>
        <v>0</v>
      </c>
      <c r="EH26" s="4">
        <f t="shared" si="18"/>
        <v>0</v>
      </c>
      <c r="EI26" s="4">
        <f t="shared" si="18"/>
        <v>0</v>
      </c>
      <c r="EJ26" s="4">
        <f t="shared" si="18"/>
        <v>35952.74</v>
      </c>
      <c r="EK26" s="4">
        <f t="shared" si="18"/>
        <v>0</v>
      </c>
      <c r="EL26" s="4">
        <f t="shared" si="18"/>
        <v>35952.74</v>
      </c>
      <c r="EM26" s="4">
        <f t="shared" ref="EM26:FR26" si="19">EM31</f>
        <v>0</v>
      </c>
      <c r="EN26" s="4">
        <f t="shared" si="19"/>
        <v>5896.49</v>
      </c>
      <c r="EO26" s="4">
        <f t="shared" si="19"/>
        <v>5896.49</v>
      </c>
      <c r="EP26" s="4">
        <f t="shared" si="19"/>
        <v>0</v>
      </c>
      <c r="EQ26" s="4">
        <f t="shared" si="19"/>
        <v>5896.49</v>
      </c>
      <c r="ER26" s="4">
        <f t="shared" si="19"/>
        <v>0</v>
      </c>
      <c r="ES26" s="4">
        <f t="shared" si="19"/>
        <v>0</v>
      </c>
      <c r="ET26" s="4">
        <f t="shared" si="19"/>
        <v>0</v>
      </c>
      <c r="EU26" s="4">
        <f t="shared" si="19"/>
        <v>0</v>
      </c>
      <c r="EV26" s="4">
        <f t="shared" si="19"/>
        <v>0</v>
      </c>
      <c r="EW26" s="4">
        <f t="shared" si="19"/>
        <v>0</v>
      </c>
      <c r="EX26" s="4">
        <f t="shared" si="19"/>
        <v>0</v>
      </c>
      <c r="EY26" s="4">
        <f t="shared" si="19"/>
        <v>0</v>
      </c>
      <c r="EZ26" s="4">
        <f t="shared" si="19"/>
        <v>0</v>
      </c>
      <c r="FA26" s="4">
        <f t="shared" si="19"/>
        <v>0</v>
      </c>
      <c r="FB26" s="4">
        <f t="shared" si="19"/>
        <v>0</v>
      </c>
      <c r="FC26" s="4">
        <f t="shared" si="19"/>
        <v>0</v>
      </c>
      <c r="FD26" s="4">
        <f t="shared" si="19"/>
        <v>0</v>
      </c>
      <c r="FE26" s="4">
        <f t="shared" si="19"/>
        <v>0</v>
      </c>
      <c r="FF26" s="4">
        <f t="shared" si="19"/>
        <v>0</v>
      </c>
      <c r="FG26" s="4">
        <f t="shared" si="19"/>
        <v>0</v>
      </c>
      <c r="FH26" s="4">
        <f t="shared" si="19"/>
        <v>0</v>
      </c>
      <c r="FI26" s="4">
        <f t="shared" si="19"/>
        <v>0</v>
      </c>
      <c r="FJ26" s="4">
        <f t="shared" si="19"/>
        <v>0</v>
      </c>
      <c r="FK26" s="4">
        <f t="shared" si="19"/>
        <v>0</v>
      </c>
      <c r="FL26" s="4">
        <f t="shared" si="19"/>
        <v>0</v>
      </c>
      <c r="FM26" s="4">
        <f t="shared" si="19"/>
        <v>0</v>
      </c>
      <c r="FN26" s="4">
        <f t="shared" si="19"/>
        <v>0</v>
      </c>
      <c r="FO26" s="4">
        <f t="shared" si="19"/>
        <v>0</v>
      </c>
      <c r="FP26" s="4">
        <f t="shared" si="19"/>
        <v>0</v>
      </c>
      <c r="FQ26" s="4">
        <f t="shared" si="19"/>
        <v>0</v>
      </c>
      <c r="FR26" s="4">
        <f t="shared" si="19"/>
        <v>0</v>
      </c>
      <c r="FS26" s="4">
        <f t="shared" ref="FS26:GX26" si="20">FS31</f>
        <v>35952.74</v>
      </c>
      <c r="FT26" s="4">
        <f t="shared" si="20"/>
        <v>0</v>
      </c>
      <c r="FU26" s="4">
        <f t="shared" si="20"/>
        <v>35952.74</v>
      </c>
      <c r="FV26" s="4">
        <f t="shared" si="20"/>
        <v>0</v>
      </c>
      <c r="FW26" s="4">
        <f t="shared" si="20"/>
        <v>5896.49</v>
      </c>
      <c r="FX26" s="4">
        <f t="shared" si="20"/>
        <v>5896.49</v>
      </c>
      <c r="FY26" s="4">
        <f t="shared" si="20"/>
        <v>0</v>
      </c>
      <c r="FZ26" s="4">
        <f t="shared" si="20"/>
        <v>5896.49</v>
      </c>
      <c r="GA26" s="4">
        <f t="shared" si="20"/>
        <v>0</v>
      </c>
      <c r="GB26" s="4">
        <f t="shared" si="20"/>
        <v>0</v>
      </c>
      <c r="GC26" s="4">
        <f t="shared" si="20"/>
        <v>0</v>
      </c>
      <c r="GD26" s="4">
        <f t="shared" si="20"/>
        <v>0</v>
      </c>
      <c r="GE26" s="4">
        <f t="shared" si="20"/>
        <v>0</v>
      </c>
      <c r="GF26" s="4">
        <f t="shared" si="20"/>
        <v>0</v>
      </c>
      <c r="GG26" s="4">
        <f t="shared" si="20"/>
        <v>0</v>
      </c>
      <c r="GH26" s="4">
        <f t="shared" si="20"/>
        <v>0</v>
      </c>
      <c r="GI26" s="4">
        <f t="shared" si="20"/>
        <v>0</v>
      </c>
      <c r="GJ26" s="4">
        <f t="shared" si="20"/>
        <v>0</v>
      </c>
      <c r="GK26" s="4">
        <f t="shared" si="20"/>
        <v>0</v>
      </c>
      <c r="GL26" s="4">
        <f t="shared" si="20"/>
        <v>0</v>
      </c>
      <c r="GM26" s="4">
        <f t="shared" si="20"/>
        <v>0</v>
      </c>
      <c r="GN26" s="4">
        <f t="shared" si="20"/>
        <v>0</v>
      </c>
      <c r="GO26" s="4">
        <f t="shared" si="20"/>
        <v>0</v>
      </c>
      <c r="GP26" s="4">
        <f t="shared" si="20"/>
        <v>0</v>
      </c>
      <c r="GQ26" s="4">
        <f t="shared" si="20"/>
        <v>0</v>
      </c>
      <c r="GR26" s="4">
        <f t="shared" si="20"/>
        <v>0</v>
      </c>
      <c r="GS26" s="4">
        <f t="shared" si="20"/>
        <v>0</v>
      </c>
      <c r="GT26" s="4">
        <f t="shared" si="20"/>
        <v>0</v>
      </c>
      <c r="GU26" s="4">
        <f t="shared" si="20"/>
        <v>0</v>
      </c>
      <c r="GV26" s="4">
        <f t="shared" si="20"/>
        <v>0</v>
      </c>
      <c r="GW26" s="4">
        <f t="shared" si="20"/>
        <v>0</v>
      </c>
      <c r="GX26" s="4">
        <f t="shared" si="20"/>
        <v>0</v>
      </c>
    </row>
    <row r="28" spans="1:255" x14ac:dyDescent="0.2">
      <c r="A28" s="2">
        <v>17</v>
      </c>
      <c r="B28" s="2">
        <v>1</v>
      </c>
      <c r="C28" s="2">
        <f>ROW(SmtRes!A7)</f>
        <v>7</v>
      </c>
      <c r="D28" s="2">
        <f>ROW(EtalonRes!A7)</f>
        <v>7</v>
      </c>
      <c r="E28" s="2" t="s">
        <v>14</v>
      </c>
      <c r="F28" s="2" t="s">
        <v>15</v>
      </c>
      <c r="G28" s="2" t="s">
        <v>16</v>
      </c>
      <c r="H28" s="2" t="s">
        <v>17</v>
      </c>
      <c r="I28" s="2">
        <v>1</v>
      </c>
      <c r="J28" s="2">
        <v>0</v>
      </c>
      <c r="K28" s="2">
        <v>1</v>
      </c>
      <c r="L28" s="2"/>
      <c r="M28" s="2"/>
      <c r="N28" s="2"/>
      <c r="O28" s="2">
        <f>ROUND(CP28,2)</f>
        <v>2583.9899999999998</v>
      </c>
      <c r="P28" s="2">
        <f>ROUND(CQ28*I28,2)</f>
        <v>710.42</v>
      </c>
      <c r="Q28" s="2">
        <f>ROUND(CR28*I28,2)</f>
        <v>1482.66</v>
      </c>
      <c r="R28" s="2">
        <f>ROUND(CS28*I28,2)</f>
        <v>105.71</v>
      </c>
      <c r="S28" s="2">
        <f>ROUND(CT28*I28,2)</f>
        <v>390.91</v>
      </c>
      <c r="T28" s="2">
        <f>ROUND(CU28*I28,2)</f>
        <v>0</v>
      </c>
      <c r="U28" s="2">
        <f>CV28*I28</f>
        <v>40.635000000000005</v>
      </c>
      <c r="V28" s="2">
        <f>CW28*I28</f>
        <v>7.83</v>
      </c>
      <c r="W28" s="2">
        <f>ROUND(CX28*I28,2)</f>
        <v>0</v>
      </c>
      <c r="X28" s="2">
        <f>ROUND(CY28,2)</f>
        <v>471.79</v>
      </c>
      <c r="Y28" s="2">
        <f>ROUND(CZ28,2)</f>
        <v>322.8</v>
      </c>
      <c r="Z28" s="2"/>
      <c r="AA28" s="2">
        <v>109182186</v>
      </c>
      <c r="AB28" s="2">
        <f>ROUND((AC28+AD28+AF28),6)</f>
        <v>2583.9904999999999</v>
      </c>
      <c r="AC28" s="2">
        <f>ROUND((ES28),6)</f>
        <v>710.42</v>
      </c>
      <c r="AD28" s="2">
        <f>ROUND(((((ET28*1.35))-((EU28*1.35)))+AE28),6)</f>
        <v>1482.6645000000001</v>
      </c>
      <c r="AE28" s="2">
        <f>ROUND(((EU28*1.35)),6)</f>
        <v>105.705</v>
      </c>
      <c r="AF28" s="2">
        <f>ROUND(((EV28*1.35)),6)</f>
        <v>390.90600000000001</v>
      </c>
      <c r="AG28" s="2">
        <f>ROUND((AP28),6)</f>
        <v>0</v>
      </c>
      <c r="AH28" s="2">
        <f>((EW28*1.35))</f>
        <v>40.635000000000005</v>
      </c>
      <c r="AI28" s="2">
        <f>((EX28*1.35))</f>
        <v>7.83</v>
      </c>
      <c r="AJ28" s="2">
        <f>(AS28)</f>
        <v>0</v>
      </c>
      <c r="AK28" s="2">
        <v>2098.25</v>
      </c>
      <c r="AL28" s="2">
        <v>710.42</v>
      </c>
      <c r="AM28" s="2">
        <v>1098.27</v>
      </c>
      <c r="AN28" s="2">
        <v>78.3</v>
      </c>
      <c r="AO28" s="2">
        <v>289.56</v>
      </c>
      <c r="AP28" s="2">
        <v>0</v>
      </c>
      <c r="AQ28" s="2">
        <v>30.1</v>
      </c>
      <c r="AR28" s="2">
        <v>5.8</v>
      </c>
      <c r="AS28" s="2">
        <v>0</v>
      </c>
      <c r="AT28" s="2">
        <v>95</v>
      </c>
      <c r="AU28" s="2">
        <v>65</v>
      </c>
      <c r="AV28" s="2">
        <v>1</v>
      </c>
      <c r="AW28" s="2">
        <v>1</v>
      </c>
      <c r="AX28" s="2"/>
      <c r="AY28" s="2"/>
      <c r="AZ28" s="2">
        <v>1</v>
      </c>
      <c r="BA28" s="2">
        <v>1</v>
      </c>
      <c r="BB28" s="2">
        <v>1</v>
      </c>
      <c r="BC28" s="2">
        <v>1</v>
      </c>
      <c r="BD28" s="2" t="s">
        <v>3</v>
      </c>
      <c r="BE28" s="2" t="s">
        <v>3</v>
      </c>
      <c r="BF28" s="2" t="s">
        <v>3</v>
      </c>
      <c r="BG28" s="2" t="s">
        <v>3</v>
      </c>
      <c r="BH28" s="2">
        <v>0</v>
      </c>
      <c r="BI28" s="2">
        <v>2</v>
      </c>
      <c r="BJ28" s="2" t="s">
        <v>18</v>
      </c>
      <c r="BK28" s="2"/>
      <c r="BL28" s="2"/>
      <c r="BM28" s="2">
        <v>108001</v>
      </c>
      <c r="BN28" s="2">
        <v>0</v>
      </c>
      <c r="BO28" s="2" t="s">
        <v>3</v>
      </c>
      <c r="BP28" s="2">
        <v>0</v>
      </c>
      <c r="BQ28" s="2">
        <v>3</v>
      </c>
      <c r="BR28" s="2">
        <v>0</v>
      </c>
      <c r="BS28" s="2">
        <v>1</v>
      </c>
      <c r="BT28" s="2">
        <v>1</v>
      </c>
      <c r="BU28" s="2">
        <v>1</v>
      </c>
      <c r="BV28" s="2">
        <v>1</v>
      </c>
      <c r="BW28" s="2">
        <v>1</v>
      </c>
      <c r="BX28" s="2">
        <v>1</v>
      </c>
      <c r="BY28" s="2" t="s">
        <v>3</v>
      </c>
      <c r="BZ28" s="2">
        <v>95</v>
      </c>
      <c r="CA28" s="2">
        <v>65</v>
      </c>
      <c r="CB28" s="2" t="s">
        <v>3</v>
      </c>
      <c r="CC28" s="2"/>
      <c r="CD28" s="2"/>
      <c r="CE28" s="2">
        <v>0</v>
      </c>
      <c r="CF28" s="2">
        <v>0</v>
      </c>
      <c r="CG28" s="2">
        <v>0</v>
      </c>
      <c r="CH28" s="2"/>
      <c r="CI28" s="2"/>
      <c r="CJ28" s="2"/>
      <c r="CK28" s="2"/>
      <c r="CL28" s="2"/>
      <c r="CM28" s="2">
        <v>0</v>
      </c>
      <c r="CN28" s="2" t="s">
        <v>231</v>
      </c>
      <c r="CO28" s="2">
        <v>0</v>
      </c>
      <c r="CP28" s="2">
        <f>(P28+Q28+S28)</f>
        <v>2583.9899999999998</v>
      </c>
      <c r="CQ28" s="2">
        <f>AC28*BC28</f>
        <v>710.42</v>
      </c>
      <c r="CR28" s="2">
        <f>AD28*BB28</f>
        <v>1482.6645000000001</v>
      </c>
      <c r="CS28" s="2">
        <f>AE28*BS28</f>
        <v>105.705</v>
      </c>
      <c r="CT28" s="2">
        <f>AF28*BA28</f>
        <v>390.90600000000001</v>
      </c>
      <c r="CU28" s="2">
        <f t="shared" ref="CU28:CX29" si="21">AG28</f>
        <v>0</v>
      </c>
      <c r="CV28" s="2">
        <f t="shared" si="21"/>
        <v>40.635000000000005</v>
      </c>
      <c r="CW28" s="2">
        <f t="shared" si="21"/>
        <v>7.83</v>
      </c>
      <c r="CX28" s="2">
        <f t="shared" si="21"/>
        <v>0</v>
      </c>
      <c r="CY28" s="2">
        <f>(((S28+R28)*AT28)/100)</f>
        <v>471.78899999999999</v>
      </c>
      <c r="CZ28" s="2">
        <f>(((S28+R28)*AU28)/100)</f>
        <v>322.803</v>
      </c>
      <c r="DA28" s="2"/>
      <c r="DB28" s="2"/>
      <c r="DC28" s="2" t="s">
        <v>3</v>
      </c>
      <c r="DD28" s="2" t="s">
        <v>3</v>
      </c>
      <c r="DE28" s="2" t="s">
        <v>19</v>
      </c>
      <c r="DF28" s="2" t="s">
        <v>19</v>
      </c>
      <c r="DG28" s="2" t="s">
        <v>19</v>
      </c>
      <c r="DH28" s="2" t="s">
        <v>3</v>
      </c>
      <c r="DI28" s="2" t="s">
        <v>19</v>
      </c>
      <c r="DJ28" s="2" t="s">
        <v>19</v>
      </c>
      <c r="DK28" s="2" t="s">
        <v>3</v>
      </c>
      <c r="DL28" s="2" t="s">
        <v>3</v>
      </c>
      <c r="DM28" s="2" t="s">
        <v>3</v>
      </c>
      <c r="DN28" s="2">
        <v>0</v>
      </c>
      <c r="DO28" s="2">
        <v>0</v>
      </c>
      <c r="DP28" s="2">
        <v>1</v>
      </c>
      <c r="DQ28" s="2">
        <v>1</v>
      </c>
      <c r="DR28" s="2"/>
      <c r="DS28" s="2"/>
      <c r="DT28" s="2"/>
      <c r="DU28" s="2">
        <v>1013</v>
      </c>
      <c r="DV28" s="2" t="s">
        <v>17</v>
      </c>
      <c r="DW28" s="2" t="s">
        <v>17</v>
      </c>
      <c r="DX28" s="2">
        <v>1</v>
      </c>
      <c r="DY28" s="2"/>
      <c r="DZ28" s="2" t="s">
        <v>3</v>
      </c>
      <c r="EA28" s="2" t="s">
        <v>3</v>
      </c>
      <c r="EB28" s="2" t="s">
        <v>3</v>
      </c>
      <c r="EC28" s="2" t="s">
        <v>3</v>
      </c>
      <c r="ED28" s="2"/>
      <c r="EE28" s="2">
        <v>102156707</v>
      </c>
      <c r="EF28" s="2">
        <v>3</v>
      </c>
      <c r="EG28" s="2" t="s">
        <v>13</v>
      </c>
      <c r="EH28" s="2">
        <v>0</v>
      </c>
      <c r="EI28" s="2" t="s">
        <v>3</v>
      </c>
      <c r="EJ28" s="2">
        <v>2</v>
      </c>
      <c r="EK28" s="2">
        <v>108001</v>
      </c>
      <c r="EL28" s="2" t="s">
        <v>20</v>
      </c>
      <c r="EM28" s="2" t="s">
        <v>21</v>
      </c>
      <c r="EN28" s="2"/>
      <c r="EO28" s="2" t="s">
        <v>22</v>
      </c>
      <c r="EP28" s="2"/>
      <c r="EQ28" s="2">
        <v>0</v>
      </c>
      <c r="ER28" s="2">
        <v>2098.25</v>
      </c>
      <c r="ES28" s="2">
        <v>710.42</v>
      </c>
      <c r="ET28" s="2">
        <v>1098.27</v>
      </c>
      <c r="EU28" s="2">
        <v>78.3</v>
      </c>
      <c r="EV28" s="2">
        <v>289.56</v>
      </c>
      <c r="EW28" s="2">
        <v>30.1</v>
      </c>
      <c r="EX28" s="2">
        <v>5.8</v>
      </c>
      <c r="EY28" s="2">
        <v>0</v>
      </c>
      <c r="EZ28" s="2"/>
      <c r="FA28" s="2"/>
      <c r="FB28" s="2"/>
      <c r="FC28" s="2"/>
      <c r="FD28" s="2"/>
      <c r="FE28" s="2"/>
      <c r="FF28" s="2"/>
      <c r="FG28" s="2"/>
      <c r="FH28" s="2"/>
      <c r="FI28" s="2"/>
      <c r="FJ28" s="2"/>
      <c r="FK28" s="2"/>
      <c r="FL28" s="2"/>
      <c r="FM28" s="2"/>
      <c r="FN28" s="2"/>
      <c r="FO28" s="2"/>
      <c r="FP28" s="2"/>
      <c r="FQ28" s="2">
        <v>0</v>
      </c>
      <c r="FR28" s="2">
        <f>ROUND(IF(AND(BH28=3,BI28=3),P28,0),2)</f>
        <v>0</v>
      </c>
      <c r="FS28" s="2">
        <v>0</v>
      </c>
      <c r="FT28" s="2"/>
      <c r="FU28" s="2"/>
      <c r="FV28" s="2"/>
      <c r="FW28" s="2"/>
      <c r="FX28" s="2">
        <v>95</v>
      </c>
      <c r="FY28" s="2">
        <v>65</v>
      </c>
      <c r="FZ28" s="2"/>
      <c r="GA28" s="2" t="s">
        <v>3</v>
      </c>
      <c r="GB28" s="2"/>
      <c r="GC28" s="2"/>
      <c r="GD28" s="2">
        <v>1</v>
      </c>
      <c r="GE28" s="2"/>
      <c r="GF28" s="2">
        <v>-861646240</v>
      </c>
      <c r="GG28" s="2">
        <v>2</v>
      </c>
      <c r="GH28" s="2">
        <v>1</v>
      </c>
      <c r="GI28" s="2">
        <v>-2</v>
      </c>
      <c r="GJ28" s="2">
        <v>0</v>
      </c>
      <c r="GK28" s="2">
        <v>0</v>
      </c>
      <c r="GL28" s="2">
        <f>ROUND(IF(AND(BH28=3,BI28=3,FS28&lt;&gt;0),P28,0),2)</f>
        <v>0</v>
      </c>
      <c r="GM28" s="2">
        <f>ROUND(O28+X28+Y28,2)+GX28</f>
        <v>3378.58</v>
      </c>
      <c r="GN28" s="2">
        <f>IF(OR(BI28=0,BI28=1),ROUND(O28+X28+Y28,2),0)</f>
        <v>0</v>
      </c>
      <c r="GO28" s="2">
        <f>IF(BI28=2,ROUND(O28+X28+Y28,2),0)</f>
        <v>3378.58</v>
      </c>
      <c r="GP28" s="2">
        <f>IF(BI28=4,ROUND(O28+X28+Y28,2)+GX28,0)</f>
        <v>0</v>
      </c>
      <c r="GQ28" s="2"/>
      <c r="GR28" s="2">
        <v>0</v>
      </c>
      <c r="GS28" s="2">
        <v>3</v>
      </c>
      <c r="GT28" s="2">
        <v>0</v>
      </c>
      <c r="GU28" s="2" t="s">
        <v>3</v>
      </c>
      <c r="GV28" s="2">
        <f>ROUND((GT28),6)</f>
        <v>0</v>
      </c>
      <c r="GW28" s="2">
        <v>1</v>
      </c>
      <c r="GX28" s="2">
        <f>ROUND(HC28*I28,2)</f>
        <v>0</v>
      </c>
      <c r="GY28" s="2"/>
      <c r="GZ28" s="2"/>
      <c r="HA28" s="2">
        <v>0</v>
      </c>
      <c r="HB28" s="2">
        <v>0</v>
      </c>
      <c r="HC28" s="2">
        <f>GV28*GW28</f>
        <v>0</v>
      </c>
      <c r="HD28" s="2"/>
      <c r="HE28" s="2" t="s">
        <v>3</v>
      </c>
      <c r="HF28" s="2" t="s">
        <v>3</v>
      </c>
      <c r="HG28" s="2"/>
      <c r="HH28" s="2"/>
      <c r="HI28" s="2"/>
      <c r="HJ28" s="2"/>
      <c r="HK28" s="2"/>
      <c r="HL28" s="2"/>
      <c r="HM28" s="2" t="s">
        <v>3</v>
      </c>
      <c r="HN28" s="2" t="s">
        <v>3</v>
      </c>
      <c r="HO28" s="2" t="s">
        <v>3</v>
      </c>
      <c r="HP28" s="2" t="s">
        <v>3</v>
      </c>
      <c r="HQ28" s="2" t="s">
        <v>3</v>
      </c>
      <c r="HR28" s="2"/>
      <c r="HS28" s="2"/>
      <c r="HT28" s="2"/>
      <c r="HU28" s="2"/>
      <c r="HV28" s="2"/>
      <c r="HW28" s="2"/>
      <c r="HX28" s="2"/>
      <c r="HY28" s="2"/>
      <c r="HZ28" s="2"/>
      <c r="IA28" s="2"/>
      <c r="IB28" s="2"/>
      <c r="IC28" s="2"/>
      <c r="ID28" s="2"/>
      <c r="IE28" s="2"/>
      <c r="IF28" s="2"/>
      <c r="IG28" s="2"/>
      <c r="IH28" s="2"/>
      <c r="II28" s="2"/>
      <c r="IJ28" s="2"/>
      <c r="IK28" s="2">
        <v>0</v>
      </c>
      <c r="IL28" s="2"/>
      <c r="IM28" s="2"/>
      <c r="IN28" s="2"/>
      <c r="IO28" s="2"/>
      <c r="IP28" s="2"/>
      <c r="IQ28" s="2"/>
      <c r="IR28" s="2"/>
      <c r="IS28" s="2"/>
      <c r="IT28" s="2"/>
      <c r="IU28" s="2"/>
    </row>
    <row r="29" spans="1:255" x14ac:dyDescent="0.2">
      <c r="A29">
        <v>17</v>
      </c>
      <c r="B29">
        <v>1</v>
      </c>
      <c r="C29">
        <f>ROW(SmtRes!A14)</f>
        <v>14</v>
      </c>
      <c r="D29">
        <f>ROW(EtalonRes!A14)</f>
        <v>14</v>
      </c>
      <c r="E29" t="s">
        <v>14</v>
      </c>
      <c r="F29" t="s">
        <v>15</v>
      </c>
      <c r="G29" t="s">
        <v>16</v>
      </c>
      <c r="H29" t="s">
        <v>17</v>
      </c>
      <c r="I29">
        <v>1</v>
      </c>
      <c r="J29">
        <v>0</v>
      </c>
      <c r="K29">
        <v>1</v>
      </c>
      <c r="O29">
        <f>ROUND(CP29,2)</f>
        <v>35952.74</v>
      </c>
      <c r="P29">
        <f>ROUND(CQ29*I29,2)</f>
        <v>5896.49</v>
      </c>
      <c r="Q29">
        <f>ROUND(CR29*I29,2)</f>
        <v>16546.54</v>
      </c>
      <c r="R29">
        <f>ROUND(CS29*I29,2)</f>
        <v>3653.16</v>
      </c>
      <c r="S29">
        <f>ROUND(CT29*I29,2)</f>
        <v>13509.71</v>
      </c>
      <c r="T29">
        <f>ROUND(CU29*I29,2)</f>
        <v>0</v>
      </c>
      <c r="U29">
        <f>CV29*I29</f>
        <v>40.635000000000005</v>
      </c>
      <c r="V29">
        <f>CW29*I29</f>
        <v>7.83</v>
      </c>
      <c r="W29">
        <f>ROUND(CX29*I29,2)</f>
        <v>0</v>
      </c>
      <c r="X29">
        <f>ROUND(CY29,2)</f>
        <v>0</v>
      </c>
      <c r="Y29">
        <f>ROUND(CZ29,2)</f>
        <v>0</v>
      </c>
      <c r="AA29">
        <v>109182184</v>
      </c>
      <c r="AB29">
        <f>ROUND((AC29+AD29+AF29),6)</f>
        <v>2583.9904999999999</v>
      </c>
      <c r="AC29">
        <f>ROUND((ES29),6)</f>
        <v>710.42</v>
      </c>
      <c r="AD29">
        <f>ROUND(((((ET29*1.35))-((EU29*1.35)))+AE29),6)</f>
        <v>1482.6645000000001</v>
      </c>
      <c r="AE29">
        <f>ROUND(((EU29*1.35)),6)</f>
        <v>105.705</v>
      </c>
      <c r="AF29">
        <f>ROUND(((EV29*1.35)),6)</f>
        <v>390.90600000000001</v>
      </c>
      <c r="AG29">
        <f>ROUND((AP29),6)</f>
        <v>0</v>
      </c>
      <c r="AH29">
        <f>((EW29*1.35))</f>
        <v>40.635000000000005</v>
      </c>
      <c r="AI29">
        <f>((EX29*1.35))</f>
        <v>7.83</v>
      </c>
      <c r="AJ29">
        <f>(AS29)</f>
        <v>0</v>
      </c>
      <c r="AK29">
        <v>2098.25</v>
      </c>
      <c r="AL29">
        <v>710.42</v>
      </c>
      <c r="AM29">
        <v>1098.27</v>
      </c>
      <c r="AN29">
        <v>78.3</v>
      </c>
      <c r="AO29">
        <v>289.56</v>
      </c>
      <c r="AP29">
        <v>0</v>
      </c>
      <c r="AQ29">
        <v>30.1</v>
      </c>
      <c r="AR29">
        <v>5.8</v>
      </c>
      <c r="AS29">
        <v>0</v>
      </c>
      <c r="AT29">
        <v>0</v>
      </c>
      <c r="AU29">
        <v>0</v>
      </c>
      <c r="AV29">
        <v>1</v>
      </c>
      <c r="AW29">
        <v>1</v>
      </c>
      <c r="AZ29">
        <v>1</v>
      </c>
      <c r="BA29">
        <v>34.56</v>
      </c>
      <c r="BB29">
        <v>11.16</v>
      </c>
      <c r="BC29">
        <v>8.3000000000000007</v>
      </c>
      <c r="BD29" t="s">
        <v>3</v>
      </c>
      <c r="BE29" t="s">
        <v>3</v>
      </c>
      <c r="BF29" t="s">
        <v>3</v>
      </c>
      <c r="BG29" t="s">
        <v>3</v>
      </c>
      <c r="BH29">
        <v>0</v>
      </c>
      <c r="BI29">
        <v>2</v>
      </c>
      <c r="BJ29" t="s">
        <v>18</v>
      </c>
      <c r="BM29">
        <v>108001</v>
      </c>
      <c r="BN29">
        <v>0</v>
      </c>
      <c r="BO29" t="s">
        <v>15</v>
      </c>
      <c r="BP29">
        <v>1</v>
      </c>
      <c r="BQ29">
        <v>3</v>
      </c>
      <c r="BR29">
        <v>0</v>
      </c>
      <c r="BS29">
        <v>34.56</v>
      </c>
      <c r="BT29">
        <v>1</v>
      </c>
      <c r="BU29">
        <v>1</v>
      </c>
      <c r="BV29">
        <v>1</v>
      </c>
      <c r="BW29">
        <v>1</v>
      </c>
      <c r="BX29">
        <v>1</v>
      </c>
      <c r="BY29" t="s">
        <v>3</v>
      </c>
      <c r="BZ29">
        <v>0</v>
      </c>
      <c r="CA29">
        <v>0</v>
      </c>
      <c r="CB29" t="s">
        <v>3</v>
      </c>
      <c r="CE29">
        <v>0</v>
      </c>
      <c r="CF29">
        <v>0</v>
      </c>
      <c r="CG29">
        <v>0</v>
      </c>
      <c r="CM29">
        <v>0</v>
      </c>
      <c r="CN29" t="s">
        <v>231</v>
      </c>
      <c r="CO29">
        <v>0</v>
      </c>
      <c r="CP29">
        <f>(P29+Q29+S29)</f>
        <v>35952.74</v>
      </c>
      <c r="CQ29">
        <f>AC29*BC29</f>
        <v>5896.4859999999999</v>
      </c>
      <c r="CR29">
        <f>AD29*BB29</f>
        <v>16546.535820000001</v>
      </c>
      <c r="CS29">
        <f>AE29*BS29</f>
        <v>3653.1648</v>
      </c>
      <c r="CT29">
        <f>AF29*BA29</f>
        <v>13509.711360000001</v>
      </c>
      <c r="CU29">
        <f t="shared" si="21"/>
        <v>0</v>
      </c>
      <c r="CV29">
        <f t="shared" si="21"/>
        <v>40.635000000000005</v>
      </c>
      <c r="CW29">
        <f t="shared" si="21"/>
        <v>7.83</v>
      </c>
      <c r="CX29">
        <f t="shared" si="21"/>
        <v>0</v>
      </c>
      <c r="CY29">
        <f>S29*(BZ29/100)</f>
        <v>0</v>
      </c>
      <c r="CZ29">
        <f>S29*(CA29/100)</f>
        <v>0</v>
      </c>
      <c r="DC29" t="s">
        <v>3</v>
      </c>
      <c r="DD29" t="s">
        <v>3</v>
      </c>
      <c r="DE29" t="s">
        <v>19</v>
      </c>
      <c r="DF29" t="s">
        <v>19</v>
      </c>
      <c r="DG29" t="s">
        <v>19</v>
      </c>
      <c r="DH29" t="s">
        <v>3</v>
      </c>
      <c r="DI29" t="s">
        <v>19</v>
      </c>
      <c r="DJ29" t="s">
        <v>19</v>
      </c>
      <c r="DK29" t="s">
        <v>3</v>
      </c>
      <c r="DL29" t="s">
        <v>3</v>
      </c>
      <c r="DM29" t="s">
        <v>3</v>
      </c>
      <c r="DN29">
        <v>95</v>
      </c>
      <c r="DO29">
        <v>65</v>
      </c>
      <c r="DP29">
        <v>1</v>
      </c>
      <c r="DQ29">
        <v>1</v>
      </c>
      <c r="DU29">
        <v>1013</v>
      </c>
      <c r="DV29" t="s">
        <v>17</v>
      </c>
      <c r="DW29" t="s">
        <v>17</v>
      </c>
      <c r="DX29">
        <v>1</v>
      </c>
      <c r="DZ29" t="s">
        <v>3</v>
      </c>
      <c r="EA29" t="s">
        <v>3</v>
      </c>
      <c r="EB29" t="s">
        <v>3</v>
      </c>
      <c r="EC29" t="s">
        <v>3</v>
      </c>
      <c r="EE29">
        <v>102156707</v>
      </c>
      <c r="EF29">
        <v>3</v>
      </c>
      <c r="EG29" t="s">
        <v>13</v>
      </c>
      <c r="EH29">
        <v>0</v>
      </c>
      <c r="EI29" t="s">
        <v>3</v>
      </c>
      <c r="EJ29">
        <v>2</v>
      </c>
      <c r="EK29">
        <v>108001</v>
      </c>
      <c r="EL29" t="s">
        <v>20</v>
      </c>
      <c r="EM29" t="s">
        <v>21</v>
      </c>
      <c r="EO29" t="s">
        <v>22</v>
      </c>
      <c r="EQ29">
        <v>0</v>
      </c>
      <c r="ER29">
        <v>2098.25</v>
      </c>
      <c r="ES29">
        <v>710.42</v>
      </c>
      <c r="ET29">
        <v>1098.27</v>
      </c>
      <c r="EU29">
        <v>78.3</v>
      </c>
      <c r="EV29">
        <v>289.56</v>
      </c>
      <c r="EW29">
        <v>30.1</v>
      </c>
      <c r="EX29">
        <v>5.8</v>
      </c>
      <c r="EY29">
        <v>0</v>
      </c>
      <c r="FQ29">
        <v>0</v>
      </c>
      <c r="FR29">
        <f>ROUND(IF(AND(BH29=3,BI29=3),P29,0),2)</f>
        <v>0</v>
      </c>
      <c r="FS29">
        <v>0</v>
      </c>
      <c r="FX29">
        <v>95</v>
      </c>
      <c r="FY29">
        <v>65</v>
      </c>
      <c r="GA29" t="s">
        <v>3</v>
      </c>
      <c r="GD29">
        <v>1</v>
      </c>
      <c r="GF29">
        <v>-861646240</v>
      </c>
      <c r="GG29">
        <v>2</v>
      </c>
      <c r="GH29">
        <v>1</v>
      </c>
      <c r="GI29">
        <v>2</v>
      </c>
      <c r="GJ29">
        <v>0</v>
      </c>
      <c r="GK29">
        <v>0</v>
      </c>
      <c r="GL29">
        <f>ROUND(IF(AND(BH29=3,BI29=3,FS29&lt;&gt;0),P29,0),2)</f>
        <v>0</v>
      </c>
      <c r="GM29">
        <f>ROUND(O29+X29+Y29,2)+GX29</f>
        <v>35952.74</v>
      </c>
      <c r="GN29">
        <f>IF(OR(BI29=0,BI29=1),ROUND(O29+X29+Y29,2),0)</f>
        <v>0</v>
      </c>
      <c r="GO29">
        <f>IF(BI29=2,ROUND(O29+X29+Y29,2),0)</f>
        <v>35952.74</v>
      </c>
      <c r="GP29">
        <f>IF(BI29=4,ROUND(O29+X29+Y29,2)+GX29,0)</f>
        <v>0</v>
      </c>
      <c r="GR29">
        <v>0</v>
      </c>
      <c r="GS29">
        <v>3</v>
      </c>
      <c r="GT29">
        <v>0</v>
      </c>
      <c r="GU29" t="s">
        <v>3</v>
      </c>
      <c r="GV29">
        <f>ROUND((GT29),6)</f>
        <v>0</v>
      </c>
      <c r="GW29">
        <v>1</v>
      </c>
      <c r="GX29">
        <f>ROUND(HC29*I29,2)</f>
        <v>0</v>
      </c>
      <c r="HA29">
        <v>0</v>
      </c>
      <c r="HB29">
        <v>0</v>
      </c>
      <c r="HC29">
        <f>GV29*GW29</f>
        <v>0</v>
      </c>
      <c r="HE29" t="s">
        <v>3</v>
      </c>
      <c r="HF29" t="s">
        <v>3</v>
      </c>
      <c r="HM29" t="s">
        <v>3</v>
      </c>
      <c r="HN29" t="s">
        <v>3</v>
      </c>
      <c r="HO29" t="s">
        <v>3</v>
      </c>
      <c r="HP29" t="s">
        <v>3</v>
      </c>
      <c r="HQ29" t="s">
        <v>3</v>
      </c>
      <c r="IK29">
        <v>0</v>
      </c>
    </row>
    <row r="31" spans="1:255" x14ac:dyDescent="0.2">
      <c r="A31" s="3">
        <v>51</v>
      </c>
      <c r="B31" s="3">
        <f>B24</f>
        <v>1</v>
      </c>
      <c r="C31" s="3">
        <f>A24</f>
        <v>4</v>
      </c>
      <c r="D31" s="3">
        <f>ROW(A24)</f>
        <v>24</v>
      </c>
      <c r="E31" s="3"/>
      <c r="F31" s="3" t="str">
        <f>IF(F24&lt;&gt;"",F24,"")</f>
        <v>Новый раздел</v>
      </c>
      <c r="G31" s="3" t="str">
        <f>IF(G24&lt;&gt;"",G24,"")</f>
        <v>Монтажные работы</v>
      </c>
      <c r="H31" s="3">
        <v>0</v>
      </c>
      <c r="I31" s="3"/>
      <c r="J31" s="3"/>
      <c r="K31" s="3"/>
      <c r="L31" s="3"/>
      <c r="M31" s="3"/>
      <c r="N31" s="3"/>
      <c r="O31" s="3">
        <f t="shared" ref="O31:T31" si="22">ROUND(AB31,2)</f>
        <v>2583.9899999999998</v>
      </c>
      <c r="P31" s="3">
        <f t="shared" si="22"/>
        <v>710.42</v>
      </c>
      <c r="Q31" s="3">
        <f t="shared" si="22"/>
        <v>1482.66</v>
      </c>
      <c r="R31" s="3">
        <f t="shared" si="22"/>
        <v>105.71</v>
      </c>
      <c r="S31" s="3">
        <f t="shared" si="22"/>
        <v>390.91</v>
      </c>
      <c r="T31" s="3">
        <f t="shared" si="22"/>
        <v>0</v>
      </c>
      <c r="U31" s="3">
        <f>AH31</f>
        <v>40.635000000000005</v>
      </c>
      <c r="V31" s="3">
        <f>AI31</f>
        <v>7.83</v>
      </c>
      <c r="W31" s="3">
        <f>ROUND(AJ31,2)</f>
        <v>0</v>
      </c>
      <c r="X31" s="3">
        <f>ROUND(AK31,2)</f>
        <v>471.79</v>
      </c>
      <c r="Y31" s="3">
        <f>ROUND(AL31,2)</f>
        <v>322.8</v>
      </c>
      <c r="Z31" s="3"/>
      <c r="AA31" s="3"/>
      <c r="AB31" s="3">
        <f>ROUND(SUMIF(AA28:AA29,"=109182186",O28:O29),2)</f>
        <v>2583.9899999999998</v>
      </c>
      <c r="AC31" s="3">
        <f>ROUND(SUMIF(AA28:AA29,"=109182186",P28:P29),2)</f>
        <v>710.42</v>
      </c>
      <c r="AD31" s="3">
        <f>ROUND(SUMIF(AA28:AA29,"=109182186",Q28:Q29),2)</f>
        <v>1482.66</v>
      </c>
      <c r="AE31" s="3">
        <f>ROUND(SUMIF(AA28:AA29,"=109182186",R28:R29),2)</f>
        <v>105.71</v>
      </c>
      <c r="AF31" s="3">
        <f>ROUND(SUMIF(AA28:AA29,"=109182186",S28:S29),2)</f>
        <v>390.91</v>
      </c>
      <c r="AG31" s="3">
        <f>ROUND(SUMIF(AA28:AA29,"=109182186",T28:T29),2)</f>
        <v>0</v>
      </c>
      <c r="AH31" s="3">
        <f>SUMIF(AA28:AA29,"=109182186",U28:U29)</f>
        <v>40.635000000000005</v>
      </c>
      <c r="AI31" s="3">
        <f>SUMIF(AA28:AA29,"=109182186",V28:V29)</f>
        <v>7.83</v>
      </c>
      <c r="AJ31" s="3">
        <f>ROUND(SUMIF(AA28:AA29,"=109182186",W28:W29),2)</f>
        <v>0</v>
      </c>
      <c r="AK31" s="3">
        <f>ROUND(SUMIF(AA28:AA29,"=109182186",X28:X29),2)</f>
        <v>471.79</v>
      </c>
      <c r="AL31" s="3">
        <f>ROUND(SUMIF(AA28:AA29,"=109182186",Y28:Y29),2)</f>
        <v>322.8</v>
      </c>
      <c r="AM31" s="3"/>
      <c r="AN31" s="3"/>
      <c r="AO31" s="3">
        <f t="shared" ref="AO31:BD31" si="23">ROUND(BX31,2)</f>
        <v>0</v>
      </c>
      <c r="AP31" s="3">
        <f t="shared" si="23"/>
        <v>0</v>
      </c>
      <c r="AQ31" s="3">
        <f t="shared" si="23"/>
        <v>0</v>
      </c>
      <c r="AR31" s="3">
        <f t="shared" si="23"/>
        <v>3378.58</v>
      </c>
      <c r="AS31" s="3">
        <f t="shared" si="23"/>
        <v>0</v>
      </c>
      <c r="AT31" s="3">
        <f t="shared" si="23"/>
        <v>3378.58</v>
      </c>
      <c r="AU31" s="3">
        <f t="shared" si="23"/>
        <v>0</v>
      </c>
      <c r="AV31" s="3">
        <f t="shared" si="23"/>
        <v>710.42</v>
      </c>
      <c r="AW31" s="3">
        <f t="shared" si="23"/>
        <v>710.42</v>
      </c>
      <c r="AX31" s="3">
        <f t="shared" si="23"/>
        <v>0</v>
      </c>
      <c r="AY31" s="3">
        <f t="shared" si="23"/>
        <v>710.42</v>
      </c>
      <c r="AZ31" s="3">
        <f t="shared" si="23"/>
        <v>0</v>
      </c>
      <c r="BA31" s="3">
        <f t="shared" si="23"/>
        <v>0</v>
      </c>
      <c r="BB31" s="3">
        <f t="shared" si="23"/>
        <v>0</v>
      </c>
      <c r="BC31" s="3">
        <f t="shared" si="23"/>
        <v>0</v>
      </c>
      <c r="BD31" s="3">
        <f t="shared" si="23"/>
        <v>0</v>
      </c>
      <c r="BE31" s="3"/>
      <c r="BF31" s="3"/>
      <c r="BG31" s="3"/>
      <c r="BH31" s="3"/>
      <c r="BI31" s="3"/>
      <c r="BJ31" s="3"/>
      <c r="BK31" s="3"/>
      <c r="BL31" s="3"/>
      <c r="BM31" s="3"/>
      <c r="BN31" s="3"/>
      <c r="BO31" s="3"/>
      <c r="BP31" s="3"/>
      <c r="BQ31" s="3"/>
      <c r="BR31" s="3"/>
      <c r="BS31" s="3"/>
      <c r="BT31" s="3"/>
      <c r="BU31" s="3"/>
      <c r="BV31" s="3"/>
      <c r="BW31" s="3"/>
      <c r="BX31" s="3">
        <f>ROUND(SUMIF(AA28:AA29,"=109182186",FQ28:FQ29),2)</f>
        <v>0</v>
      </c>
      <c r="BY31" s="3">
        <f>ROUND(SUMIF(AA28:AA29,"=109182186",FR28:FR29),2)</f>
        <v>0</v>
      </c>
      <c r="BZ31" s="3">
        <f>ROUND(SUMIF(AA28:AA29,"=109182186",GL28:GL29),2)</f>
        <v>0</v>
      </c>
      <c r="CA31" s="3">
        <f>ROUND(SUMIF(AA28:AA29,"=109182186",GM28:GM29),2)</f>
        <v>3378.58</v>
      </c>
      <c r="CB31" s="3">
        <f>ROUND(SUMIF(AA28:AA29,"=109182186",GN28:GN29),2)</f>
        <v>0</v>
      </c>
      <c r="CC31" s="3">
        <f>ROUND(SUMIF(AA28:AA29,"=109182186",GO28:GO29),2)</f>
        <v>3378.58</v>
      </c>
      <c r="CD31" s="3">
        <f>ROUND(SUMIF(AA28:AA29,"=109182186",GP28:GP29),2)</f>
        <v>0</v>
      </c>
      <c r="CE31" s="3">
        <f>AC31-BX31</f>
        <v>710.42</v>
      </c>
      <c r="CF31" s="3">
        <f>AC31-BY31</f>
        <v>710.42</v>
      </c>
      <c r="CG31" s="3">
        <f>BX31-BZ31</f>
        <v>0</v>
      </c>
      <c r="CH31" s="3">
        <f>AC31-BX31-BY31+BZ31</f>
        <v>710.42</v>
      </c>
      <c r="CI31" s="3">
        <f>BY31-BZ31</f>
        <v>0</v>
      </c>
      <c r="CJ31" s="3">
        <f>ROUND(SUMIF(AA28:AA29,"=109182186",GX28:GX29),2)</f>
        <v>0</v>
      </c>
      <c r="CK31" s="3">
        <f>ROUND(SUMIF(AA28:AA29,"=109182186",GY28:GY29),2)</f>
        <v>0</v>
      </c>
      <c r="CL31" s="3">
        <f>ROUND(SUMIF(AA28:AA29,"=109182186",GZ28:GZ29),2)</f>
        <v>0</v>
      </c>
      <c r="CM31" s="3">
        <f>ROUND(SUMIF(AA28:AA29,"=109182186",HD28:HD29),2)</f>
        <v>0</v>
      </c>
      <c r="CN31" s="3"/>
      <c r="CO31" s="3"/>
      <c r="CP31" s="3"/>
      <c r="CQ31" s="3"/>
      <c r="CR31" s="3"/>
      <c r="CS31" s="3"/>
      <c r="CT31" s="3"/>
      <c r="CU31" s="3"/>
      <c r="CV31" s="3"/>
      <c r="CW31" s="3"/>
      <c r="CX31" s="3"/>
      <c r="CY31" s="3"/>
      <c r="CZ31" s="3"/>
      <c r="DA31" s="3"/>
      <c r="DB31" s="3"/>
      <c r="DC31" s="3"/>
      <c r="DD31" s="3"/>
      <c r="DE31" s="3"/>
      <c r="DF31" s="3"/>
      <c r="DG31" s="4">
        <f t="shared" ref="DG31:DL31" si="24">ROUND(DT31,2)</f>
        <v>35952.74</v>
      </c>
      <c r="DH31" s="4">
        <f t="shared" si="24"/>
        <v>5896.49</v>
      </c>
      <c r="DI31" s="4">
        <f t="shared" si="24"/>
        <v>16546.54</v>
      </c>
      <c r="DJ31" s="4">
        <f t="shared" si="24"/>
        <v>3653.16</v>
      </c>
      <c r="DK31" s="4">
        <f t="shared" si="24"/>
        <v>13509.71</v>
      </c>
      <c r="DL31" s="4">
        <f t="shared" si="24"/>
        <v>0</v>
      </c>
      <c r="DM31" s="4">
        <f>DZ31</f>
        <v>40.635000000000005</v>
      </c>
      <c r="DN31" s="4">
        <f>EA31</f>
        <v>7.83</v>
      </c>
      <c r="DO31" s="4">
        <f>ROUND(EB31,2)</f>
        <v>0</v>
      </c>
      <c r="DP31" s="4">
        <f>ROUND(EC31,2)</f>
        <v>0</v>
      </c>
      <c r="DQ31" s="4">
        <f>ROUND(ED31,2)</f>
        <v>0</v>
      </c>
      <c r="DR31" s="4"/>
      <c r="DS31" s="4"/>
      <c r="DT31" s="4">
        <f>ROUND(SUMIF(AA28:AA29,"=109182184",O28:O29),2)</f>
        <v>35952.74</v>
      </c>
      <c r="DU31" s="4">
        <f>ROUND(SUMIF(AA28:AA29,"=109182184",P28:P29),2)</f>
        <v>5896.49</v>
      </c>
      <c r="DV31" s="4">
        <f>ROUND(SUMIF(AA28:AA29,"=109182184",Q28:Q29),2)</f>
        <v>16546.54</v>
      </c>
      <c r="DW31" s="4">
        <f>ROUND(SUMIF(AA28:AA29,"=109182184",R28:R29),2)</f>
        <v>3653.16</v>
      </c>
      <c r="DX31" s="4">
        <f>ROUND(SUMIF(AA28:AA29,"=109182184",S28:S29),2)</f>
        <v>13509.71</v>
      </c>
      <c r="DY31" s="4">
        <f>ROUND(SUMIF(AA28:AA29,"=109182184",T28:T29),2)</f>
        <v>0</v>
      </c>
      <c r="DZ31" s="4">
        <f>SUMIF(AA28:AA29,"=109182184",U28:U29)</f>
        <v>40.635000000000005</v>
      </c>
      <c r="EA31" s="4">
        <f>SUMIF(AA28:AA29,"=109182184",V28:V29)</f>
        <v>7.83</v>
      </c>
      <c r="EB31" s="4">
        <f>ROUND(SUMIF(AA28:AA29,"=109182184",W28:W29),2)</f>
        <v>0</v>
      </c>
      <c r="EC31" s="4">
        <f>ROUND(SUMIF(AA28:AA29,"=109182184",X28:X29),2)</f>
        <v>0</v>
      </c>
      <c r="ED31" s="4">
        <f>ROUND(SUMIF(AA28:AA29,"=109182184",Y28:Y29),2)</f>
        <v>0</v>
      </c>
      <c r="EE31" s="4"/>
      <c r="EF31" s="4"/>
      <c r="EG31" s="4">
        <f t="shared" ref="EG31:EV31" si="25">ROUND(FP31,2)</f>
        <v>0</v>
      </c>
      <c r="EH31" s="4">
        <f t="shared" si="25"/>
        <v>0</v>
      </c>
      <c r="EI31" s="4">
        <f t="shared" si="25"/>
        <v>0</v>
      </c>
      <c r="EJ31" s="4">
        <f t="shared" si="25"/>
        <v>35952.74</v>
      </c>
      <c r="EK31" s="4">
        <f t="shared" si="25"/>
        <v>0</v>
      </c>
      <c r="EL31" s="4">
        <f t="shared" si="25"/>
        <v>35952.74</v>
      </c>
      <c r="EM31" s="4">
        <f t="shared" si="25"/>
        <v>0</v>
      </c>
      <c r="EN31" s="4">
        <f t="shared" si="25"/>
        <v>5896.49</v>
      </c>
      <c r="EO31" s="4">
        <f t="shared" si="25"/>
        <v>5896.49</v>
      </c>
      <c r="EP31" s="4">
        <f t="shared" si="25"/>
        <v>0</v>
      </c>
      <c r="EQ31" s="4">
        <f t="shared" si="25"/>
        <v>5896.49</v>
      </c>
      <c r="ER31" s="4">
        <f t="shared" si="25"/>
        <v>0</v>
      </c>
      <c r="ES31" s="4">
        <f t="shared" si="25"/>
        <v>0</v>
      </c>
      <c r="ET31" s="4">
        <f t="shared" si="25"/>
        <v>0</v>
      </c>
      <c r="EU31" s="4">
        <f t="shared" si="25"/>
        <v>0</v>
      </c>
      <c r="EV31" s="4">
        <f t="shared" si="25"/>
        <v>0</v>
      </c>
      <c r="EW31" s="4"/>
      <c r="EX31" s="4"/>
      <c r="EY31" s="4"/>
      <c r="EZ31" s="4"/>
      <c r="FA31" s="4"/>
      <c r="FB31" s="4"/>
      <c r="FC31" s="4"/>
      <c r="FD31" s="4"/>
      <c r="FE31" s="4"/>
      <c r="FF31" s="4"/>
      <c r="FG31" s="4"/>
      <c r="FH31" s="4"/>
      <c r="FI31" s="4"/>
      <c r="FJ31" s="4"/>
      <c r="FK31" s="4"/>
      <c r="FL31" s="4"/>
      <c r="FM31" s="4"/>
      <c r="FN31" s="4"/>
      <c r="FO31" s="4"/>
      <c r="FP31" s="4">
        <f>ROUND(SUMIF(AA28:AA29,"=109182184",FQ28:FQ29),2)</f>
        <v>0</v>
      </c>
      <c r="FQ31" s="4">
        <f>ROUND(SUMIF(AA28:AA29,"=109182184",FR28:FR29),2)</f>
        <v>0</v>
      </c>
      <c r="FR31" s="4">
        <f>ROUND(SUMIF(AA28:AA29,"=109182184",GL28:GL29),2)</f>
        <v>0</v>
      </c>
      <c r="FS31" s="4">
        <f>ROUND(SUMIF(AA28:AA29,"=109182184",GM28:GM29),2)</f>
        <v>35952.74</v>
      </c>
      <c r="FT31" s="4">
        <f>ROUND(SUMIF(AA28:AA29,"=109182184",GN28:GN29),2)</f>
        <v>0</v>
      </c>
      <c r="FU31" s="4">
        <f>ROUND(SUMIF(AA28:AA29,"=109182184",GO28:GO29),2)</f>
        <v>35952.74</v>
      </c>
      <c r="FV31" s="4">
        <f>ROUND(SUMIF(AA28:AA29,"=109182184",GP28:GP29),2)</f>
        <v>0</v>
      </c>
      <c r="FW31" s="4">
        <f>DU31-FP31</f>
        <v>5896.49</v>
      </c>
      <c r="FX31" s="4">
        <f>DU31-FQ31</f>
        <v>5896.49</v>
      </c>
      <c r="FY31" s="4">
        <f>FP31-FR31</f>
        <v>0</v>
      </c>
      <c r="FZ31" s="4">
        <f>DU31-FP31-FQ31+FR31</f>
        <v>5896.49</v>
      </c>
      <c r="GA31" s="4">
        <f>FQ31-FR31</f>
        <v>0</v>
      </c>
      <c r="GB31" s="4">
        <f>ROUND(SUMIF(AA28:AA29,"=109182184",GX28:GX29),2)</f>
        <v>0</v>
      </c>
      <c r="GC31" s="4">
        <f>ROUND(SUMIF(AA28:AA29,"=109182184",GY28:GY29),2)</f>
        <v>0</v>
      </c>
      <c r="GD31" s="4">
        <f>ROUND(SUMIF(AA28:AA29,"=109182184",GZ28:GZ29),2)</f>
        <v>0</v>
      </c>
      <c r="GE31" s="4">
        <f>ROUND(SUMIF(AA28:AA29,"=109182184",HD28:HD29),2)</f>
        <v>0</v>
      </c>
      <c r="GF31" s="4"/>
      <c r="GG31" s="4"/>
      <c r="GH31" s="4"/>
      <c r="GI31" s="4"/>
      <c r="GJ31" s="4"/>
      <c r="GK31" s="4"/>
      <c r="GL31" s="4"/>
      <c r="GM31" s="4"/>
      <c r="GN31" s="4"/>
      <c r="GO31" s="4"/>
      <c r="GP31" s="4"/>
      <c r="GQ31" s="4"/>
      <c r="GR31" s="4"/>
      <c r="GS31" s="4"/>
      <c r="GT31" s="4"/>
      <c r="GU31" s="4"/>
      <c r="GV31" s="4"/>
      <c r="GW31" s="4"/>
      <c r="GX31" s="4">
        <v>0</v>
      </c>
    </row>
    <row r="33" spans="1:28" x14ac:dyDescent="0.2">
      <c r="A33" s="5">
        <v>50</v>
      </c>
      <c r="B33" s="5">
        <v>0</v>
      </c>
      <c r="C33" s="5">
        <v>0</v>
      </c>
      <c r="D33" s="5">
        <v>1</v>
      </c>
      <c r="E33" s="5">
        <v>201</v>
      </c>
      <c r="F33" s="5">
        <f>ROUND(Source!O31,O33)</f>
        <v>2583.9899999999998</v>
      </c>
      <c r="G33" s="5" t="s">
        <v>23</v>
      </c>
      <c r="H33" s="5" t="s">
        <v>24</v>
      </c>
      <c r="I33" s="5"/>
      <c r="J33" s="5"/>
      <c r="K33" s="5">
        <v>201</v>
      </c>
      <c r="L33" s="5">
        <v>1</v>
      </c>
      <c r="M33" s="5">
        <v>3</v>
      </c>
      <c r="N33" s="5" t="s">
        <v>3</v>
      </c>
      <c r="O33" s="5">
        <v>2</v>
      </c>
      <c r="P33" s="5">
        <f>ROUND(Source!DG31,O33)</f>
        <v>35952.74</v>
      </c>
      <c r="Q33" s="5"/>
      <c r="R33" s="5"/>
      <c r="S33" s="5"/>
      <c r="T33" s="5"/>
      <c r="U33" s="5"/>
      <c r="V33" s="5"/>
      <c r="W33" s="5">
        <v>2583.9899999999998</v>
      </c>
      <c r="X33" s="5">
        <v>1</v>
      </c>
      <c r="Y33" s="5">
        <v>2583.9899999999998</v>
      </c>
      <c r="Z33" s="5">
        <v>35952.74</v>
      </c>
      <c r="AA33" s="5">
        <v>1</v>
      </c>
      <c r="AB33" s="5">
        <v>35952.74</v>
      </c>
    </row>
    <row r="34" spans="1:28" x14ac:dyDescent="0.2">
      <c r="A34" s="5">
        <v>50</v>
      </c>
      <c r="B34" s="5">
        <v>0</v>
      </c>
      <c r="C34" s="5">
        <v>0</v>
      </c>
      <c r="D34" s="5">
        <v>1</v>
      </c>
      <c r="E34" s="5">
        <v>202</v>
      </c>
      <c r="F34" s="5">
        <f>ROUND(Source!P31,O34)</f>
        <v>710.42</v>
      </c>
      <c r="G34" s="5" t="s">
        <v>25</v>
      </c>
      <c r="H34" s="5" t="s">
        <v>26</v>
      </c>
      <c r="I34" s="5"/>
      <c r="J34" s="5"/>
      <c r="K34" s="5">
        <v>202</v>
      </c>
      <c r="L34" s="5">
        <v>2</v>
      </c>
      <c r="M34" s="5">
        <v>3</v>
      </c>
      <c r="N34" s="5" t="s">
        <v>3</v>
      </c>
      <c r="O34" s="5">
        <v>2</v>
      </c>
      <c r="P34" s="5">
        <f>ROUND(Source!DH31,O34)</f>
        <v>5896.49</v>
      </c>
      <c r="Q34" s="5"/>
      <c r="R34" s="5"/>
      <c r="S34" s="5"/>
      <c r="T34" s="5"/>
      <c r="U34" s="5"/>
      <c r="V34" s="5"/>
      <c r="W34" s="5">
        <v>710.42</v>
      </c>
      <c r="X34" s="5">
        <v>1</v>
      </c>
      <c r="Y34" s="5">
        <v>710.42</v>
      </c>
      <c r="Z34" s="5">
        <v>5896.49</v>
      </c>
      <c r="AA34" s="5">
        <v>1</v>
      </c>
      <c r="AB34" s="5">
        <v>5896.49</v>
      </c>
    </row>
    <row r="35" spans="1:28" x14ac:dyDescent="0.2">
      <c r="A35" s="5">
        <v>50</v>
      </c>
      <c r="B35" s="5">
        <v>0</v>
      </c>
      <c r="C35" s="5">
        <v>0</v>
      </c>
      <c r="D35" s="5">
        <v>1</v>
      </c>
      <c r="E35" s="5">
        <v>222</v>
      </c>
      <c r="F35" s="5">
        <f>ROUND(Source!AO31,O35)</f>
        <v>0</v>
      </c>
      <c r="G35" s="5" t="s">
        <v>27</v>
      </c>
      <c r="H35" s="5" t="s">
        <v>28</v>
      </c>
      <c r="I35" s="5"/>
      <c r="J35" s="5"/>
      <c r="K35" s="5">
        <v>222</v>
      </c>
      <c r="L35" s="5">
        <v>3</v>
      </c>
      <c r="M35" s="5">
        <v>3</v>
      </c>
      <c r="N35" s="5" t="s">
        <v>3</v>
      </c>
      <c r="O35" s="5">
        <v>2</v>
      </c>
      <c r="P35" s="5">
        <f>ROUND(Source!EG31,O35)</f>
        <v>0</v>
      </c>
      <c r="Q35" s="5"/>
      <c r="R35" s="5"/>
      <c r="S35" s="5"/>
      <c r="T35" s="5"/>
      <c r="U35" s="5"/>
      <c r="V35" s="5"/>
      <c r="W35" s="5">
        <v>0</v>
      </c>
      <c r="X35" s="5">
        <v>1</v>
      </c>
      <c r="Y35" s="5">
        <v>0</v>
      </c>
      <c r="Z35" s="5">
        <v>0</v>
      </c>
      <c r="AA35" s="5">
        <v>1</v>
      </c>
      <c r="AB35" s="5">
        <v>0</v>
      </c>
    </row>
    <row r="36" spans="1:28" x14ac:dyDescent="0.2">
      <c r="A36" s="5">
        <v>50</v>
      </c>
      <c r="B36" s="5">
        <v>0</v>
      </c>
      <c r="C36" s="5">
        <v>0</v>
      </c>
      <c r="D36" s="5">
        <v>1</v>
      </c>
      <c r="E36" s="5">
        <v>225</v>
      </c>
      <c r="F36" s="5">
        <f>ROUND(Source!AV31,O36)</f>
        <v>710.42</v>
      </c>
      <c r="G36" s="5" t="s">
        <v>29</v>
      </c>
      <c r="H36" s="5" t="s">
        <v>30</v>
      </c>
      <c r="I36" s="5"/>
      <c r="J36" s="5"/>
      <c r="K36" s="5">
        <v>225</v>
      </c>
      <c r="L36" s="5">
        <v>4</v>
      </c>
      <c r="M36" s="5">
        <v>3</v>
      </c>
      <c r="N36" s="5" t="s">
        <v>3</v>
      </c>
      <c r="O36" s="5">
        <v>2</v>
      </c>
      <c r="P36" s="5">
        <f>ROUND(Source!EN31,O36)</f>
        <v>5896.49</v>
      </c>
      <c r="Q36" s="5"/>
      <c r="R36" s="5"/>
      <c r="S36" s="5"/>
      <c r="T36" s="5"/>
      <c r="U36" s="5"/>
      <c r="V36" s="5"/>
      <c r="W36" s="5">
        <v>710.42</v>
      </c>
      <c r="X36" s="5">
        <v>1</v>
      </c>
      <c r="Y36" s="5">
        <v>710.42</v>
      </c>
      <c r="Z36" s="5">
        <v>5896.49</v>
      </c>
      <c r="AA36" s="5">
        <v>1</v>
      </c>
      <c r="AB36" s="5">
        <v>5896.49</v>
      </c>
    </row>
    <row r="37" spans="1:28" x14ac:dyDescent="0.2">
      <c r="A37" s="5">
        <v>50</v>
      </c>
      <c r="B37" s="5">
        <v>0</v>
      </c>
      <c r="C37" s="5">
        <v>0</v>
      </c>
      <c r="D37" s="5">
        <v>1</v>
      </c>
      <c r="E37" s="5">
        <v>226</v>
      </c>
      <c r="F37" s="5">
        <f>ROUND(Source!AW31,O37)</f>
        <v>710.42</v>
      </c>
      <c r="G37" s="5" t="s">
        <v>31</v>
      </c>
      <c r="H37" s="5" t="s">
        <v>32</v>
      </c>
      <c r="I37" s="5"/>
      <c r="J37" s="5"/>
      <c r="K37" s="5">
        <v>226</v>
      </c>
      <c r="L37" s="5">
        <v>5</v>
      </c>
      <c r="M37" s="5">
        <v>3</v>
      </c>
      <c r="N37" s="5" t="s">
        <v>3</v>
      </c>
      <c r="O37" s="5">
        <v>2</v>
      </c>
      <c r="P37" s="5">
        <f>ROUND(Source!EO31,O37)</f>
        <v>5896.49</v>
      </c>
      <c r="Q37" s="5"/>
      <c r="R37" s="5"/>
      <c r="S37" s="5"/>
      <c r="T37" s="5"/>
      <c r="U37" s="5"/>
      <c r="V37" s="5"/>
      <c r="W37" s="5">
        <v>710.42</v>
      </c>
      <c r="X37" s="5">
        <v>1</v>
      </c>
      <c r="Y37" s="5">
        <v>710.42</v>
      </c>
      <c r="Z37" s="5">
        <v>5896.49</v>
      </c>
      <c r="AA37" s="5">
        <v>1</v>
      </c>
      <c r="AB37" s="5">
        <v>5896.49</v>
      </c>
    </row>
    <row r="38" spans="1:28" x14ac:dyDescent="0.2">
      <c r="A38" s="5">
        <v>50</v>
      </c>
      <c r="B38" s="5">
        <v>0</v>
      </c>
      <c r="C38" s="5">
        <v>0</v>
      </c>
      <c r="D38" s="5">
        <v>1</v>
      </c>
      <c r="E38" s="5">
        <v>227</v>
      </c>
      <c r="F38" s="5">
        <f>ROUND(Source!AX31,O38)</f>
        <v>0</v>
      </c>
      <c r="G38" s="5" t="s">
        <v>33</v>
      </c>
      <c r="H38" s="5" t="s">
        <v>34</v>
      </c>
      <c r="I38" s="5"/>
      <c r="J38" s="5"/>
      <c r="K38" s="5">
        <v>227</v>
      </c>
      <c r="L38" s="5">
        <v>6</v>
      </c>
      <c r="M38" s="5">
        <v>3</v>
      </c>
      <c r="N38" s="5" t="s">
        <v>3</v>
      </c>
      <c r="O38" s="5">
        <v>2</v>
      </c>
      <c r="P38" s="5">
        <f>ROUND(Source!EP31,O38)</f>
        <v>0</v>
      </c>
      <c r="Q38" s="5"/>
      <c r="R38" s="5"/>
      <c r="S38" s="5"/>
      <c r="T38" s="5"/>
      <c r="U38" s="5"/>
      <c r="V38" s="5"/>
      <c r="W38" s="5">
        <v>0</v>
      </c>
      <c r="X38" s="5">
        <v>1</v>
      </c>
      <c r="Y38" s="5">
        <v>0</v>
      </c>
      <c r="Z38" s="5">
        <v>0</v>
      </c>
      <c r="AA38" s="5">
        <v>1</v>
      </c>
      <c r="AB38" s="5">
        <v>0</v>
      </c>
    </row>
    <row r="39" spans="1:28" x14ac:dyDescent="0.2">
      <c r="A39" s="5">
        <v>50</v>
      </c>
      <c r="B39" s="5">
        <v>0</v>
      </c>
      <c r="C39" s="5">
        <v>0</v>
      </c>
      <c r="D39" s="5">
        <v>1</v>
      </c>
      <c r="E39" s="5">
        <v>228</v>
      </c>
      <c r="F39" s="5">
        <f>ROUND(Source!AY31,O39)</f>
        <v>710.42</v>
      </c>
      <c r="G39" s="5" t="s">
        <v>35</v>
      </c>
      <c r="H39" s="5" t="s">
        <v>36</v>
      </c>
      <c r="I39" s="5"/>
      <c r="J39" s="5"/>
      <c r="K39" s="5">
        <v>228</v>
      </c>
      <c r="L39" s="5">
        <v>7</v>
      </c>
      <c r="M39" s="5">
        <v>3</v>
      </c>
      <c r="N39" s="5" t="s">
        <v>3</v>
      </c>
      <c r="O39" s="5">
        <v>2</v>
      </c>
      <c r="P39" s="5">
        <f>ROUND(Source!EQ31,O39)</f>
        <v>5896.49</v>
      </c>
      <c r="Q39" s="5"/>
      <c r="R39" s="5"/>
      <c r="S39" s="5"/>
      <c r="T39" s="5"/>
      <c r="U39" s="5"/>
      <c r="V39" s="5"/>
      <c r="W39" s="5">
        <v>710.42</v>
      </c>
      <c r="X39" s="5">
        <v>1</v>
      </c>
      <c r="Y39" s="5">
        <v>710.42</v>
      </c>
      <c r="Z39" s="5">
        <v>5896.49</v>
      </c>
      <c r="AA39" s="5">
        <v>1</v>
      </c>
      <c r="AB39" s="5">
        <v>5896.49</v>
      </c>
    </row>
    <row r="40" spans="1:28" x14ac:dyDescent="0.2">
      <c r="A40" s="5">
        <v>50</v>
      </c>
      <c r="B40" s="5">
        <v>0</v>
      </c>
      <c r="C40" s="5">
        <v>0</v>
      </c>
      <c r="D40" s="5">
        <v>1</v>
      </c>
      <c r="E40" s="5">
        <v>216</v>
      </c>
      <c r="F40" s="5">
        <f>ROUND(Source!AP31,O40)</f>
        <v>0</v>
      </c>
      <c r="G40" s="5" t="s">
        <v>37</v>
      </c>
      <c r="H40" s="5" t="s">
        <v>38</v>
      </c>
      <c r="I40" s="5"/>
      <c r="J40" s="5"/>
      <c r="K40" s="5">
        <v>216</v>
      </c>
      <c r="L40" s="5">
        <v>8</v>
      </c>
      <c r="M40" s="5">
        <v>3</v>
      </c>
      <c r="N40" s="5" t="s">
        <v>3</v>
      </c>
      <c r="O40" s="5">
        <v>2</v>
      </c>
      <c r="P40" s="5">
        <f>ROUND(Source!EH31,O40)</f>
        <v>0</v>
      </c>
      <c r="Q40" s="5"/>
      <c r="R40" s="5"/>
      <c r="S40" s="5"/>
      <c r="T40" s="5"/>
      <c r="U40" s="5"/>
      <c r="V40" s="5"/>
      <c r="W40" s="5">
        <v>0</v>
      </c>
      <c r="X40" s="5">
        <v>1</v>
      </c>
      <c r="Y40" s="5">
        <v>0</v>
      </c>
      <c r="Z40" s="5">
        <v>0</v>
      </c>
      <c r="AA40" s="5">
        <v>1</v>
      </c>
      <c r="AB40" s="5">
        <v>0</v>
      </c>
    </row>
    <row r="41" spans="1:28" x14ac:dyDescent="0.2">
      <c r="A41" s="5">
        <v>50</v>
      </c>
      <c r="B41" s="5">
        <v>0</v>
      </c>
      <c r="C41" s="5">
        <v>0</v>
      </c>
      <c r="D41" s="5">
        <v>1</v>
      </c>
      <c r="E41" s="5">
        <v>223</v>
      </c>
      <c r="F41" s="5">
        <f>ROUND(Source!AQ31,O41)</f>
        <v>0</v>
      </c>
      <c r="G41" s="5" t="s">
        <v>39</v>
      </c>
      <c r="H41" s="5" t="s">
        <v>40</v>
      </c>
      <c r="I41" s="5"/>
      <c r="J41" s="5"/>
      <c r="K41" s="5">
        <v>223</v>
      </c>
      <c r="L41" s="5">
        <v>9</v>
      </c>
      <c r="M41" s="5">
        <v>3</v>
      </c>
      <c r="N41" s="5" t="s">
        <v>3</v>
      </c>
      <c r="O41" s="5">
        <v>2</v>
      </c>
      <c r="P41" s="5">
        <f>ROUND(Source!EI31,O41)</f>
        <v>0</v>
      </c>
      <c r="Q41" s="5"/>
      <c r="R41" s="5"/>
      <c r="S41" s="5"/>
      <c r="T41" s="5"/>
      <c r="U41" s="5"/>
      <c r="V41" s="5"/>
      <c r="W41" s="5">
        <v>0</v>
      </c>
      <c r="X41" s="5">
        <v>1</v>
      </c>
      <c r="Y41" s="5">
        <v>0</v>
      </c>
      <c r="Z41" s="5">
        <v>0</v>
      </c>
      <c r="AA41" s="5">
        <v>1</v>
      </c>
      <c r="AB41" s="5">
        <v>0</v>
      </c>
    </row>
    <row r="42" spans="1:28" x14ac:dyDescent="0.2">
      <c r="A42" s="5">
        <v>50</v>
      </c>
      <c r="B42" s="5">
        <v>0</v>
      </c>
      <c r="C42" s="5">
        <v>0</v>
      </c>
      <c r="D42" s="5">
        <v>1</v>
      </c>
      <c r="E42" s="5">
        <v>229</v>
      </c>
      <c r="F42" s="5">
        <f>ROUND(Source!AZ31,O42)</f>
        <v>0</v>
      </c>
      <c r="G42" s="5" t="s">
        <v>41</v>
      </c>
      <c r="H42" s="5" t="s">
        <v>42</v>
      </c>
      <c r="I42" s="5"/>
      <c r="J42" s="5"/>
      <c r="K42" s="5">
        <v>229</v>
      </c>
      <c r="L42" s="5">
        <v>10</v>
      </c>
      <c r="M42" s="5">
        <v>3</v>
      </c>
      <c r="N42" s="5" t="s">
        <v>3</v>
      </c>
      <c r="O42" s="5">
        <v>2</v>
      </c>
      <c r="P42" s="5">
        <f>ROUND(Source!ER31,O42)</f>
        <v>0</v>
      </c>
      <c r="Q42" s="5"/>
      <c r="R42" s="5"/>
      <c r="S42" s="5"/>
      <c r="T42" s="5"/>
      <c r="U42" s="5"/>
      <c r="V42" s="5"/>
      <c r="W42" s="5">
        <v>0</v>
      </c>
      <c r="X42" s="5">
        <v>1</v>
      </c>
      <c r="Y42" s="5">
        <v>0</v>
      </c>
      <c r="Z42" s="5">
        <v>0</v>
      </c>
      <c r="AA42" s="5">
        <v>1</v>
      </c>
      <c r="AB42" s="5">
        <v>0</v>
      </c>
    </row>
    <row r="43" spans="1:28" x14ac:dyDescent="0.2">
      <c r="A43" s="5">
        <v>50</v>
      </c>
      <c r="B43" s="5">
        <v>0</v>
      </c>
      <c r="C43" s="5">
        <v>0</v>
      </c>
      <c r="D43" s="5">
        <v>1</v>
      </c>
      <c r="E43" s="5">
        <v>203</v>
      </c>
      <c r="F43" s="5">
        <f>ROUND(Source!Q31,O43)</f>
        <v>1482.66</v>
      </c>
      <c r="G43" s="5" t="s">
        <v>43</v>
      </c>
      <c r="H43" s="5" t="s">
        <v>44</v>
      </c>
      <c r="I43" s="5"/>
      <c r="J43" s="5"/>
      <c r="K43" s="5">
        <v>203</v>
      </c>
      <c r="L43" s="5">
        <v>11</v>
      </c>
      <c r="M43" s="5">
        <v>3</v>
      </c>
      <c r="N43" s="5" t="s">
        <v>3</v>
      </c>
      <c r="O43" s="5">
        <v>2</v>
      </c>
      <c r="P43" s="5">
        <f>ROUND(Source!DI31,O43)</f>
        <v>16546.54</v>
      </c>
      <c r="Q43" s="5"/>
      <c r="R43" s="5"/>
      <c r="S43" s="5"/>
      <c r="T43" s="5"/>
      <c r="U43" s="5"/>
      <c r="V43" s="5"/>
      <c r="W43" s="5">
        <v>1482.66</v>
      </c>
      <c r="X43" s="5">
        <v>1</v>
      </c>
      <c r="Y43" s="5">
        <v>1482.66</v>
      </c>
      <c r="Z43" s="5">
        <v>16546.54</v>
      </c>
      <c r="AA43" s="5">
        <v>1</v>
      </c>
      <c r="AB43" s="5">
        <v>16546.54</v>
      </c>
    </row>
    <row r="44" spans="1:28" x14ac:dyDescent="0.2">
      <c r="A44" s="5">
        <v>50</v>
      </c>
      <c r="B44" s="5">
        <v>0</v>
      </c>
      <c r="C44" s="5">
        <v>0</v>
      </c>
      <c r="D44" s="5">
        <v>1</v>
      </c>
      <c r="E44" s="5">
        <v>231</v>
      </c>
      <c r="F44" s="5">
        <f>ROUND(Source!BB31,O44)</f>
        <v>0</v>
      </c>
      <c r="G44" s="5" t="s">
        <v>45</v>
      </c>
      <c r="H44" s="5" t="s">
        <v>46</v>
      </c>
      <c r="I44" s="5"/>
      <c r="J44" s="5"/>
      <c r="K44" s="5">
        <v>231</v>
      </c>
      <c r="L44" s="5">
        <v>12</v>
      </c>
      <c r="M44" s="5">
        <v>3</v>
      </c>
      <c r="N44" s="5" t="s">
        <v>3</v>
      </c>
      <c r="O44" s="5">
        <v>2</v>
      </c>
      <c r="P44" s="5">
        <f>ROUND(Source!ET31,O44)</f>
        <v>0</v>
      </c>
      <c r="Q44" s="5"/>
      <c r="R44" s="5"/>
      <c r="S44" s="5"/>
      <c r="T44" s="5"/>
      <c r="U44" s="5"/>
      <c r="V44" s="5"/>
      <c r="W44" s="5">
        <v>0</v>
      </c>
      <c r="X44" s="5">
        <v>1</v>
      </c>
      <c r="Y44" s="5">
        <v>0</v>
      </c>
      <c r="Z44" s="5">
        <v>0</v>
      </c>
      <c r="AA44" s="5">
        <v>1</v>
      </c>
      <c r="AB44" s="5">
        <v>0</v>
      </c>
    </row>
    <row r="45" spans="1:28" x14ac:dyDescent="0.2">
      <c r="A45" s="5">
        <v>50</v>
      </c>
      <c r="B45" s="5">
        <v>0</v>
      </c>
      <c r="C45" s="5">
        <v>0</v>
      </c>
      <c r="D45" s="5">
        <v>1</v>
      </c>
      <c r="E45" s="5">
        <v>204</v>
      </c>
      <c r="F45" s="5">
        <f>ROUND(Source!R31,O45)</f>
        <v>105.71</v>
      </c>
      <c r="G45" s="5" t="s">
        <v>47</v>
      </c>
      <c r="H45" s="5" t="s">
        <v>48</v>
      </c>
      <c r="I45" s="5"/>
      <c r="J45" s="5"/>
      <c r="K45" s="5">
        <v>204</v>
      </c>
      <c r="L45" s="5">
        <v>13</v>
      </c>
      <c r="M45" s="5">
        <v>3</v>
      </c>
      <c r="N45" s="5" t="s">
        <v>3</v>
      </c>
      <c r="O45" s="5">
        <v>2</v>
      </c>
      <c r="P45" s="5">
        <f>ROUND(Source!DJ31,O45)</f>
        <v>3653.16</v>
      </c>
      <c r="Q45" s="5"/>
      <c r="R45" s="5"/>
      <c r="S45" s="5"/>
      <c r="T45" s="5"/>
      <c r="U45" s="5"/>
      <c r="V45" s="5"/>
      <c r="W45" s="5">
        <v>105.71</v>
      </c>
      <c r="X45" s="5">
        <v>1</v>
      </c>
      <c r="Y45" s="5">
        <v>105.71</v>
      </c>
      <c r="Z45" s="5">
        <v>3653.16</v>
      </c>
      <c r="AA45" s="5">
        <v>1</v>
      </c>
      <c r="AB45" s="5">
        <v>3653.16</v>
      </c>
    </row>
    <row r="46" spans="1:28" x14ac:dyDescent="0.2">
      <c r="A46" s="5">
        <v>50</v>
      </c>
      <c r="B46" s="5">
        <v>0</v>
      </c>
      <c r="C46" s="5">
        <v>0</v>
      </c>
      <c r="D46" s="5">
        <v>1</v>
      </c>
      <c r="E46" s="5">
        <v>205</v>
      </c>
      <c r="F46" s="5">
        <f>ROUND(Source!S31,O46)</f>
        <v>390.91</v>
      </c>
      <c r="G46" s="5" t="s">
        <v>49</v>
      </c>
      <c r="H46" s="5" t="s">
        <v>50</v>
      </c>
      <c r="I46" s="5"/>
      <c r="J46" s="5"/>
      <c r="K46" s="5">
        <v>205</v>
      </c>
      <c r="L46" s="5">
        <v>14</v>
      </c>
      <c r="M46" s="5">
        <v>3</v>
      </c>
      <c r="N46" s="5" t="s">
        <v>3</v>
      </c>
      <c r="O46" s="5">
        <v>2</v>
      </c>
      <c r="P46" s="5">
        <f>ROUND(Source!DK31,O46)</f>
        <v>13509.71</v>
      </c>
      <c r="Q46" s="5"/>
      <c r="R46" s="5"/>
      <c r="S46" s="5"/>
      <c r="T46" s="5"/>
      <c r="U46" s="5"/>
      <c r="V46" s="5"/>
      <c r="W46" s="5">
        <v>390.91</v>
      </c>
      <c r="X46" s="5">
        <v>1</v>
      </c>
      <c r="Y46" s="5">
        <v>390.91</v>
      </c>
      <c r="Z46" s="5">
        <v>13509.71</v>
      </c>
      <c r="AA46" s="5">
        <v>1</v>
      </c>
      <c r="AB46" s="5">
        <v>13509.71</v>
      </c>
    </row>
    <row r="47" spans="1:28" x14ac:dyDescent="0.2">
      <c r="A47" s="5">
        <v>50</v>
      </c>
      <c r="B47" s="5">
        <v>0</v>
      </c>
      <c r="C47" s="5">
        <v>0</v>
      </c>
      <c r="D47" s="5">
        <v>1</v>
      </c>
      <c r="E47" s="5">
        <v>232</v>
      </c>
      <c r="F47" s="5">
        <f>ROUND(Source!BC31,O47)</f>
        <v>0</v>
      </c>
      <c r="G47" s="5" t="s">
        <v>51</v>
      </c>
      <c r="H47" s="5" t="s">
        <v>52</v>
      </c>
      <c r="I47" s="5"/>
      <c r="J47" s="5"/>
      <c r="K47" s="5">
        <v>232</v>
      </c>
      <c r="L47" s="5">
        <v>15</v>
      </c>
      <c r="M47" s="5">
        <v>3</v>
      </c>
      <c r="N47" s="5" t="s">
        <v>3</v>
      </c>
      <c r="O47" s="5">
        <v>2</v>
      </c>
      <c r="P47" s="5">
        <f>ROUND(Source!EU31,O47)</f>
        <v>0</v>
      </c>
      <c r="Q47" s="5"/>
      <c r="R47" s="5"/>
      <c r="S47" s="5"/>
      <c r="T47" s="5"/>
      <c r="U47" s="5"/>
      <c r="V47" s="5"/>
      <c r="W47" s="5">
        <v>0</v>
      </c>
      <c r="X47" s="5">
        <v>1</v>
      </c>
      <c r="Y47" s="5">
        <v>0</v>
      </c>
      <c r="Z47" s="5">
        <v>0</v>
      </c>
      <c r="AA47" s="5">
        <v>1</v>
      </c>
      <c r="AB47" s="5">
        <v>0</v>
      </c>
    </row>
    <row r="48" spans="1:28" x14ac:dyDescent="0.2">
      <c r="A48" s="5">
        <v>50</v>
      </c>
      <c r="B48" s="5">
        <v>0</v>
      </c>
      <c r="C48" s="5">
        <v>0</v>
      </c>
      <c r="D48" s="5">
        <v>1</v>
      </c>
      <c r="E48" s="5">
        <v>214</v>
      </c>
      <c r="F48" s="5">
        <f>ROUND(Source!AS31,O48)</f>
        <v>0</v>
      </c>
      <c r="G48" s="5" t="s">
        <v>53</v>
      </c>
      <c r="H48" s="5" t="s">
        <v>54</v>
      </c>
      <c r="I48" s="5"/>
      <c r="J48" s="5"/>
      <c r="K48" s="5">
        <v>214</v>
      </c>
      <c r="L48" s="5">
        <v>16</v>
      </c>
      <c r="M48" s="5">
        <v>3</v>
      </c>
      <c r="N48" s="5" t="s">
        <v>3</v>
      </c>
      <c r="O48" s="5">
        <v>2</v>
      </c>
      <c r="P48" s="5">
        <f>ROUND(Source!EK31,O48)</f>
        <v>0</v>
      </c>
      <c r="Q48" s="5"/>
      <c r="R48" s="5"/>
      <c r="S48" s="5"/>
      <c r="T48" s="5"/>
      <c r="U48" s="5"/>
      <c r="V48" s="5"/>
      <c r="W48" s="5">
        <v>0</v>
      </c>
      <c r="X48" s="5">
        <v>1</v>
      </c>
      <c r="Y48" s="5">
        <v>0</v>
      </c>
      <c r="Z48" s="5">
        <v>0</v>
      </c>
      <c r="AA48" s="5">
        <v>1</v>
      </c>
      <c r="AB48" s="5">
        <v>0</v>
      </c>
    </row>
    <row r="49" spans="1:206" x14ac:dyDescent="0.2">
      <c r="A49" s="5">
        <v>50</v>
      </c>
      <c r="B49" s="5">
        <v>0</v>
      </c>
      <c r="C49" s="5">
        <v>0</v>
      </c>
      <c r="D49" s="5">
        <v>1</v>
      </c>
      <c r="E49" s="5">
        <v>215</v>
      </c>
      <c r="F49" s="5">
        <f>ROUND(Source!AT31,O49)</f>
        <v>3378.58</v>
      </c>
      <c r="G49" s="5" t="s">
        <v>55</v>
      </c>
      <c r="H49" s="5" t="s">
        <v>56</v>
      </c>
      <c r="I49" s="5"/>
      <c r="J49" s="5"/>
      <c r="K49" s="5">
        <v>215</v>
      </c>
      <c r="L49" s="5">
        <v>17</v>
      </c>
      <c r="M49" s="5">
        <v>3</v>
      </c>
      <c r="N49" s="5" t="s">
        <v>3</v>
      </c>
      <c r="O49" s="5">
        <v>2</v>
      </c>
      <c r="P49" s="5">
        <f>ROUND(Source!EL31,O49)</f>
        <v>35952.74</v>
      </c>
      <c r="Q49" s="5"/>
      <c r="R49" s="5"/>
      <c r="S49" s="5"/>
      <c r="T49" s="5"/>
      <c r="U49" s="5"/>
      <c r="V49" s="5"/>
      <c r="W49" s="5">
        <v>3378.58</v>
      </c>
      <c r="X49" s="5">
        <v>1</v>
      </c>
      <c r="Y49" s="5">
        <v>3378.58</v>
      </c>
      <c r="Z49" s="5">
        <v>35952.74</v>
      </c>
      <c r="AA49" s="5">
        <v>1</v>
      </c>
      <c r="AB49" s="5">
        <v>35952.74</v>
      </c>
    </row>
    <row r="50" spans="1:206" x14ac:dyDescent="0.2">
      <c r="A50" s="5">
        <v>50</v>
      </c>
      <c r="B50" s="5">
        <v>0</v>
      </c>
      <c r="C50" s="5">
        <v>0</v>
      </c>
      <c r="D50" s="5">
        <v>1</v>
      </c>
      <c r="E50" s="5">
        <v>217</v>
      </c>
      <c r="F50" s="5">
        <f>ROUND(Source!AU31,O50)</f>
        <v>0</v>
      </c>
      <c r="G50" s="5" t="s">
        <v>57</v>
      </c>
      <c r="H50" s="5" t="s">
        <v>58</v>
      </c>
      <c r="I50" s="5"/>
      <c r="J50" s="5"/>
      <c r="K50" s="5">
        <v>217</v>
      </c>
      <c r="L50" s="5">
        <v>18</v>
      </c>
      <c r="M50" s="5">
        <v>3</v>
      </c>
      <c r="N50" s="5" t="s">
        <v>3</v>
      </c>
      <c r="O50" s="5">
        <v>2</v>
      </c>
      <c r="P50" s="5">
        <f>ROUND(Source!EM31,O50)</f>
        <v>0</v>
      </c>
      <c r="Q50" s="5"/>
      <c r="R50" s="5"/>
      <c r="S50" s="5"/>
      <c r="T50" s="5"/>
      <c r="U50" s="5"/>
      <c r="V50" s="5"/>
      <c r="W50" s="5">
        <v>0</v>
      </c>
      <c r="X50" s="5">
        <v>1</v>
      </c>
      <c r="Y50" s="5">
        <v>0</v>
      </c>
      <c r="Z50" s="5">
        <v>0</v>
      </c>
      <c r="AA50" s="5">
        <v>1</v>
      </c>
      <c r="AB50" s="5">
        <v>0</v>
      </c>
    </row>
    <row r="51" spans="1:206" x14ac:dyDescent="0.2">
      <c r="A51" s="5">
        <v>50</v>
      </c>
      <c r="B51" s="5">
        <v>0</v>
      </c>
      <c r="C51" s="5">
        <v>0</v>
      </c>
      <c r="D51" s="5">
        <v>1</v>
      </c>
      <c r="E51" s="5">
        <v>230</v>
      </c>
      <c r="F51" s="5">
        <f>ROUND(Source!BA31,O51)</f>
        <v>0</v>
      </c>
      <c r="G51" s="5" t="s">
        <v>59</v>
      </c>
      <c r="H51" s="5" t="s">
        <v>60</v>
      </c>
      <c r="I51" s="5"/>
      <c r="J51" s="5"/>
      <c r="K51" s="5">
        <v>230</v>
      </c>
      <c r="L51" s="5">
        <v>19</v>
      </c>
      <c r="M51" s="5">
        <v>3</v>
      </c>
      <c r="N51" s="5" t="s">
        <v>3</v>
      </c>
      <c r="O51" s="5">
        <v>2</v>
      </c>
      <c r="P51" s="5">
        <f>ROUND(Source!ES31,O51)</f>
        <v>0</v>
      </c>
      <c r="Q51" s="5"/>
      <c r="R51" s="5"/>
      <c r="S51" s="5"/>
      <c r="T51" s="5"/>
      <c r="U51" s="5"/>
      <c r="V51" s="5"/>
      <c r="W51" s="5">
        <v>0</v>
      </c>
      <c r="X51" s="5">
        <v>1</v>
      </c>
      <c r="Y51" s="5">
        <v>0</v>
      </c>
      <c r="Z51" s="5">
        <v>0</v>
      </c>
      <c r="AA51" s="5">
        <v>1</v>
      </c>
      <c r="AB51" s="5">
        <v>0</v>
      </c>
    </row>
    <row r="52" spans="1:206" x14ac:dyDescent="0.2">
      <c r="A52" s="5">
        <v>50</v>
      </c>
      <c r="B52" s="5">
        <v>0</v>
      </c>
      <c r="C52" s="5">
        <v>0</v>
      </c>
      <c r="D52" s="5">
        <v>1</v>
      </c>
      <c r="E52" s="5">
        <v>206</v>
      </c>
      <c r="F52" s="5">
        <f>ROUND(Source!T31,O52)</f>
        <v>0</v>
      </c>
      <c r="G52" s="5" t="s">
        <v>61</v>
      </c>
      <c r="H52" s="5" t="s">
        <v>62</v>
      </c>
      <c r="I52" s="5"/>
      <c r="J52" s="5"/>
      <c r="K52" s="5">
        <v>206</v>
      </c>
      <c r="L52" s="5">
        <v>20</v>
      </c>
      <c r="M52" s="5">
        <v>3</v>
      </c>
      <c r="N52" s="5" t="s">
        <v>3</v>
      </c>
      <c r="O52" s="5">
        <v>2</v>
      </c>
      <c r="P52" s="5">
        <f>ROUND(Source!DL31,O52)</f>
        <v>0</v>
      </c>
      <c r="Q52" s="5"/>
      <c r="R52" s="5"/>
      <c r="S52" s="5"/>
      <c r="T52" s="5"/>
      <c r="U52" s="5"/>
      <c r="V52" s="5"/>
      <c r="W52" s="5">
        <v>0</v>
      </c>
      <c r="X52" s="5">
        <v>1</v>
      </c>
      <c r="Y52" s="5">
        <v>0</v>
      </c>
      <c r="Z52" s="5">
        <v>0</v>
      </c>
      <c r="AA52" s="5">
        <v>1</v>
      </c>
      <c r="AB52" s="5">
        <v>0</v>
      </c>
    </row>
    <row r="53" spans="1:206" x14ac:dyDescent="0.2">
      <c r="A53" s="5">
        <v>50</v>
      </c>
      <c r="B53" s="5">
        <v>0</v>
      </c>
      <c r="C53" s="5">
        <v>0</v>
      </c>
      <c r="D53" s="5">
        <v>1</v>
      </c>
      <c r="E53" s="5">
        <v>207</v>
      </c>
      <c r="F53" s="5">
        <f>Source!U31</f>
        <v>40.635000000000005</v>
      </c>
      <c r="G53" s="5" t="s">
        <v>63</v>
      </c>
      <c r="H53" s="5" t="s">
        <v>64</v>
      </c>
      <c r="I53" s="5"/>
      <c r="J53" s="5"/>
      <c r="K53" s="5">
        <v>207</v>
      </c>
      <c r="L53" s="5">
        <v>21</v>
      </c>
      <c r="M53" s="5">
        <v>3</v>
      </c>
      <c r="N53" s="5" t="s">
        <v>3</v>
      </c>
      <c r="O53" s="5">
        <v>-1</v>
      </c>
      <c r="P53" s="5">
        <f>Source!DM31</f>
        <v>40.635000000000005</v>
      </c>
      <c r="Q53" s="5"/>
      <c r="R53" s="5"/>
      <c r="S53" s="5"/>
      <c r="T53" s="5"/>
      <c r="U53" s="5"/>
      <c r="V53" s="5"/>
      <c r="W53" s="5">
        <v>40.634999999999998</v>
      </c>
      <c r="X53" s="5">
        <v>1</v>
      </c>
      <c r="Y53" s="5">
        <v>40.634999999999998</v>
      </c>
      <c r="Z53" s="5">
        <v>40.634999999999998</v>
      </c>
      <c r="AA53" s="5">
        <v>1</v>
      </c>
      <c r="AB53" s="5">
        <v>40.634999999999998</v>
      </c>
    </row>
    <row r="54" spans="1:206" x14ac:dyDescent="0.2">
      <c r="A54" s="5">
        <v>50</v>
      </c>
      <c r="B54" s="5">
        <v>0</v>
      </c>
      <c r="C54" s="5">
        <v>0</v>
      </c>
      <c r="D54" s="5">
        <v>1</v>
      </c>
      <c r="E54" s="5">
        <v>208</v>
      </c>
      <c r="F54" s="5">
        <f>Source!V31</f>
        <v>7.83</v>
      </c>
      <c r="G54" s="5" t="s">
        <v>65</v>
      </c>
      <c r="H54" s="5" t="s">
        <v>66</v>
      </c>
      <c r="I54" s="5"/>
      <c r="J54" s="5"/>
      <c r="K54" s="5">
        <v>208</v>
      </c>
      <c r="L54" s="5">
        <v>22</v>
      </c>
      <c r="M54" s="5">
        <v>3</v>
      </c>
      <c r="N54" s="5" t="s">
        <v>3</v>
      </c>
      <c r="O54" s="5">
        <v>-1</v>
      </c>
      <c r="P54" s="5">
        <f>Source!DN31</f>
        <v>7.83</v>
      </c>
      <c r="Q54" s="5"/>
      <c r="R54" s="5"/>
      <c r="S54" s="5"/>
      <c r="T54" s="5"/>
      <c r="U54" s="5"/>
      <c r="V54" s="5"/>
      <c r="W54" s="5">
        <v>7.83</v>
      </c>
      <c r="X54" s="5">
        <v>1</v>
      </c>
      <c r="Y54" s="5">
        <v>7.83</v>
      </c>
      <c r="Z54" s="5">
        <v>7.83</v>
      </c>
      <c r="AA54" s="5">
        <v>1</v>
      </c>
      <c r="AB54" s="5">
        <v>7.83</v>
      </c>
    </row>
    <row r="55" spans="1:206" x14ac:dyDescent="0.2">
      <c r="A55" s="5">
        <v>50</v>
      </c>
      <c r="B55" s="5">
        <v>0</v>
      </c>
      <c r="C55" s="5">
        <v>0</v>
      </c>
      <c r="D55" s="5">
        <v>1</v>
      </c>
      <c r="E55" s="5">
        <v>209</v>
      </c>
      <c r="F55" s="5">
        <f>ROUND(Source!W31,O55)</f>
        <v>0</v>
      </c>
      <c r="G55" s="5" t="s">
        <v>67</v>
      </c>
      <c r="H55" s="5" t="s">
        <v>68</v>
      </c>
      <c r="I55" s="5"/>
      <c r="J55" s="5"/>
      <c r="K55" s="5">
        <v>209</v>
      </c>
      <c r="L55" s="5">
        <v>23</v>
      </c>
      <c r="M55" s="5">
        <v>3</v>
      </c>
      <c r="N55" s="5" t="s">
        <v>3</v>
      </c>
      <c r="O55" s="5">
        <v>2</v>
      </c>
      <c r="P55" s="5">
        <f>ROUND(Source!DO31,O55)</f>
        <v>0</v>
      </c>
      <c r="Q55" s="5"/>
      <c r="R55" s="5"/>
      <c r="S55" s="5"/>
      <c r="T55" s="5"/>
      <c r="U55" s="5"/>
      <c r="V55" s="5"/>
      <c r="W55" s="5">
        <v>0</v>
      </c>
      <c r="X55" s="5">
        <v>1</v>
      </c>
      <c r="Y55" s="5">
        <v>0</v>
      </c>
      <c r="Z55" s="5">
        <v>0</v>
      </c>
      <c r="AA55" s="5">
        <v>1</v>
      </c>
      <c r="AB55" s="5">
        <v>0</v>
      </c>
    </row>
    <row r="56" spans="1:206" x14ac:dyDescent="0.2">
      <c r="A56" s="5">
        <v>50</v>
      </c>
      <c r="B56" s="5">
        <v>0</v>
      </c>
      <c r="C56" s="5">
        <v>0</v>
      </c>
      <c r="D56" s="5">
        <v>1</v>
      </c>
      <c r="E56" s="5">
        <v>233</v>
      </c>
      <c r="F56" s="5">
        <f>ROUND(Source!BD31,O56)</f>
        <v>0</v>
      </c>
      <c r="G56" s="5" t="s">
        <v>69</v>
      </c>
      <c r="H56" s="5" t="s">
        <v>70</v>
      </c>
      <c r="I56" s="5"/>
      <c r="J56" s="5"/>
      <c r="K56" s="5">
        <v>233</v>
      </c>
      <c r="L56" s="5">
        <v>24</v>
      </c>
      <c r="M56" s="5">
        <v>3</v>
      </c>
      <c r="N56" s="5" t="s">
        <v>3</v>
      </c>
      <c r="O56" s="5">
        <v>2</v>
      </c>
      <c r="P56" s="5">
        <f>ROUND(Source!EV31,O56)</f>
        <v>0</v>
      </c>
      <c r="Q56" s="5"/>
      <c r="R56" s="5"/>
      <c r="S56" s="5"/>
      <c r="T56" s="5"/>
      <c r="U56" s="5"/>
      <c r="V56" s="5"/>
      <c r="W56" s="5">
        <v>0</v>
      </c>
      <c r="X56" s="5">
        <v>1</v>
      </c>
      <c r="Y56" s="5">
        <v>0</v>
      </c>
      <c r="Z56" s="5">
        <v>0</v>
      </c>
      <c r="AA56" s="5">
        <v>1</v>
      </c>
      <c r="AB56" s="5">
        <v>0</v>
      </c>
    </row>
    <row r="57" spans="1:206" x14ac:dyDescent="0.2">
      <c r="A57" s="5">
        <v>50</v>
      </c>
      <c r="B57" s="5">
        <v>0</v>
      </c>
      <c r="C57" s="5">
        <v>0</v>
      </c>
      <c r="D57" s="5">
        <v>1</v>
      </c>
      <c r="E57" s="5">
        <v>210</v>
      </c>
      <c r="F57" s="5">
        <f>ROUND(Source!X31,O57)</f>
        <v>471.79</v>
      </c>
      <c r="G57" s="5" t="s">
        <v>71</v>
      </c>
      <c r="H57" s="5" t="s">
        <v>72</v>
      </c>
      <c r="I57" s="5"/>
      <c r="J57" s="5"/>
      <c r="K57" s="5">
        <v>210</v>
      </c>
      <c r="L57" s="5">
        <v>25</v>
      </c>
      <c r="M57" s="5">
        <v>3</v>
      </c>
      <c r="N57" s="5" t="s">
        <v>3</v>
      </c>
      <c r="O57" s="5">
        <v>2</v>
      </c>
      <c r="P57" s="5">
        <f>ROUND(Source!DP31,O57)</f>
        <v>0</v>
      </c>
      <c r="Q57" s="5"/>
      <c r="R57" s="5"/>
      <c r="S57" s="5"/>
      <c r="T57" s="5"/>
      <c r="U57" s="5"/>
      <c r="V57" s="5"/>
      <c r="W57" s="5">
        <v>471.79</v>
      </c>
      <c r="X57" s="5">
        <v>1</v>
      </c>
      <c r="Y57" s="5">
        <v>471.79</v>
      </c>
      <c r="Z57" s="5">
        <v>0</v>
      </c>
      <c r="AA57" s="5">
        <v>1</v>
      </c>
      <c r="AB57" s="5">
        <v>0</v>
      </c>
    </row>
    <row r="58" spans="1:206" x14ac:dyDescent="0.2">
      <c r="A58" s="5">
        <v>50</v>
      </c>
      <c r="B58" s="5">
        <v>0</v>
      </c>
      <c r="C58" s="5">
        <v>0</v>
      </c>
      <c r="D58" s="5">
        <v>1</v>
      </c>
      <c r="E58" s="5">
        <v>211</v>
      </c>
      <c r="F58" s="5">
        <f>ROUND(Source!Y31,O58)</f>
        <v>322.8</v>
      </c>
      <c r="G58" s="5" t="s">
        <v>73</v>
      </c>
      <c r="H58" s="5" t="s">
        <v>74</v>
      </c>
      <c r="I58" s="5"/>
      <c r="J58" s="5"/>
      <c r="K58" s="5">
        <v>211</v>
      </c>
      <c r="L58" s="5">
        <v>26</v>
      </c>
      <c r="M58" s="5">
        <v>3</v>
      </c>
      <c r="N58" s="5" t="s">
        <v>3</v>
      </c>
      <c r="O58" s="5">
        <v>2</v>
      </c>
      <c r="P58" s="5">
        <f>ROUND(Source!DQ31,O58)</f>
        <v>0</v>
      </c>
      <c r="Q58" s="5"/>
      <c r="R58" s="5"/>
      <c r="S58" s="5"/>
      <c r="T58" s="5"/>
      <c r="U58" s="5"/>
      <c r="V58" s="5"/>
      <c r="W58" s="5">
        <v>322.8</v>
      </c>
      <c r="X58" s="5">
        <v>1</v>
      </c>
      <c r="Y58" s="5">
        <v>322.8</v>
      </c>
      <c r="Z58" s="5">
        <v>0</v>
      </c>
      <c r="AA58" s="5">
        <v>1</v>
      </c>
      <c r="AB58" s="5">
        <v>0</v>
      </c>
    </row>
    <row r="59" spans="1:206" x14ac:dyDescent="0.2">
      <c r="A59" s="5">
        <v>50</v>
      </c>
      <c r="B59" s="5">
        <v>0</v>
      </c>
      <c r="C59" s="5">
        <v>0</v>
      </c>
      <c r="D59" s="5">
        <v>1</v>
      </c>
      <c r="E59" s="5">
        <v>224</v>
      </c>
      <c r="F59" s="5">
        <f>ROUND(Source!AR31,O59)</f>
        <v>3378.58</v>
      </c>
      <c r="G59" s="5" t="s">
        <v>75</v>
      </c>
      <c r="H59" s="5" t="s">
        <v>76</v>
      </c>
      <c r="I59" s="5"/>
      <c r="J59" s="5"/>
      <c r="K59" s="5">
        <v>224</v>
      </c>
      <c r="L59" s="5">
        <v>27</v>
      </c>
      <c r="M59" s="5">
        <v>3</v>
      </c>
      <c r="N59" s="5" t="s">
        <v>3</v>
      </c>
      <c r="O59" s="5">
        <v>2</v>
      </c>
      <c r="P59" s="5">
        <f>ROUND(Source!EJ31,O59)</f>
        <v>35952.74</v>
      </c>
      <c r="Q59" s="5"/>
      <c r="R59" s="5"/>
      <c r="S59" s="5"/>
      <c r="T59" s="5"/>
      <c r="U59" s="5"/>
      <c r="V59" s="5"/>
      <c r="W59" s="5">
        <v>3378.58</v>
      </c>
      <c r="X59" s="5">
        <v>1</v>
      </c>
      <c r="Y59" s="5">
        <v>3378.58</v>
      </c>
      <c r="Z59" s="5">
        <v>35952.74</v>
      </c>
      <c r="AA59" s="5">
        <v>1</v>
      </c>
      <c r="AB59" s="5">
        <v>35952.74</v>
      </c>
    </row>
    <row r="61" spans="1:206" x14ac:dyDescent="0.2">
      <c r="A61" s="1">
        <v>4</v>
      </c>
      <c r="B61" s="1">
        <v>1</v>
      </c>
      <c r="C61" s="1"/>
      <c r="D61" s="1">
        <f>ROW(A68)</f>
        <v>68</v>
      </c>
      <c r="E61" s="1"/>
      <c r="F61" s="1" t="s">
        <v>12</v>
      </c>
      <c r="G61" s="1" t="s">
        <v>77</v>
      </c>
      <c r="H61" s="1" t="s">
        <v>3</v>
      </c>
      <c r="I61" s="1">
        <v>0</v>
      </c>
      <c r="J61" s="1"/>
      <c r="K61" s="1">
        <v>0</v>
      </c>
      <c r="L61" s="1"/>
      <c r="M61" s="1" t="s">
        <v>3</v>
      </c>
      <c r="N61" s="1"/>
      <c r="O61" s="1"/>
      <c r="P61" s="1"/>
      <c r="Q61" s="1"/>
      <c r="R61" s="1"/>
      <c r="S61" s="1">
        <v>0</v>
      </c>
      <c r="T61" s="1">
        <v>0</v>
      </c>
      <c r="U61" s="1" t="s">
        <v>3</v>
      </c>
      <c r="V61" s="1">
        <v>0</v>
      </c>
      <c r="W61" s="1"/>
      <c r="X61" s="1"/>
      <c r="Y61" s="1"/>
      <c r="Z61" s="1"/>
      <c r="AA61" s="1"/>
      <c r="AB61" s="1" t="s">
        <v>3</v>
      </c>
      <c r="AC61" s="1" t="s">
        <v>3</v>
      </c>
      <c r="AD61" s="1" t="s">
        <v>3</v>
      </c>
      <c r="AE61" s="1" t="s">
        <v>3</v>
      </c>
      <c r="AF61" s="1" t="s">
        <v>3</v>
      </c>
      <c r="AG61" s="1" t="s">
        <v>3</v>
      </c>
      <c r="AH61" s="1"/>
      <c r="AI61" s="1"/>
      <c r="AJ61" s="1"/>
      <c r="AK61" s="1"/>
      <c r="AL61" s="1"/>
      <c r="AM61" s="1"/>
      <c r="AN61" s="1"/>
      <c r="AO61" s="1"/>
      <c r="AP61" s="1" t="s">
        <v>3</v>
      </c>
      <c r="AQ61" s="1" t="s">
        <v>3</v>
      </c>
      <c r="AR61" s="1" t="s">
        <v>3</v>
      </c>
      <c r="AS61" s="1"/>
      <c r="AT61" s="1"/>
      <c r="AU61" s="1"/>
      <c r="AV61" s="1"/>
      <c r="AW61" s="1"/>
      <c r="AX61" s="1"/>
      <c r="AY61" s="1"/>
      <c r="AZ61" s="1" t="s">
        <v>3</v>
      </c>
      <c r="BA61" s="1"/>
      <c r="BB61" s="1" t="s">
        <v>3</v>
      </c>
      <c r="BC61" s="1" t="s">
        <v>3</v>
      </c>
      <c r="BD61" s="1" t="s">
        <v>3</v>
      </c>
      <c r="BE61" s="1" t="s">
        <v>3</v>
      </c>
      <c r="BF61" s="1" t="s">
        <v>3</v>
      </c>
      <c r="BG61" s="1" t="s">
        <v>3</v>
      </c>
      <c r="BH61" s="1" t="s">
        <v>3</v>
      </c>
      <c r="BI61" s="1" t="s">
        <v>3</v>
      </c>
      <c r="BJ61" s="1" t="s">
        <v>3</v>
      </c>
      <c r="BK61" s="1" t="s">
        <v>3</v>
      </c>
      <c r="BL61" s="1" t="s">
        <v>3</v>
      </c>
      <c r="BM61" s="1" t="s">
        <v>3</v>
      </c>
      <c r="BN61" s="1" t="s">
        <v>3</v>
      </c>
      <c r="BO61" s="1" t="s">
        <v>3</v>
      </c>
      <c r="BP61" s="1" t="s">
        <v>3</v>
      </c>
      <c r="BQ61" s="1"/>
      <c r="BR61" s="1"/>
      <c r="BS61" s="1"/>
      <c r="BT61" s="1"/>
      <c r="BU61" s="1"/>
      <c r="BV61" s="1"/>
      <c r="BW61" s="1"/>
      <c r="BX61" s="1">
        <v>0</v>
      </c>
      <c r="BY61" s="1"/>
      <c r="BZ61" s="1"/>
      <c r="CA61" s="1"/>
      <c r="CB61" s="1"/>
      <c r="CC61" s="1"/>
      <c r="CD61" s="1"/>
      <c r="CE61" s="1"/>
      <c r="CF61" s="1"/>
      <c r="CG61" s="1"/>
      <c r="CH61" s="1"/>
      <c r="CI61" s="1"/>
      <c r="CJ61" s="1">
        <v>0</v>
      </c>
    </row>
    <row r="63" spans="1:206" x14ac:dyDescent="0.2">
      <c r="A63" s="3">
        <v>52</v>
      </c>
      <c r="B63" s="3">
        <f t="shared" ref="B63:G63" si="26">B68</f>
        <v>1</v>
      </c>
      <c r="C63" s="3">
        <f t="shared" si="26"/>
        <v>4</v>
      </c>
      <c r="D63" s="3">
        <f t="shared" si="26"/>
        <v>61</v>
      </c>
      <c r="E63" s="3">
        <f t="shared" si="26"/>
        <v>0</v>
      </c>
      <c r="F63" s="3" t="str">
        <f t="shared" si="26"/>
        <v>Новый раздел</v>
      </c>
      <c r="G63" s="3" t="str">
        <f t="shared" si="26"/>
        <v>Оборудование</v>
      </c>
      <c r="H63" s="3"/>
      <c r="I63" s="3"/>
      <c r="J63" s="3"/>
      <c r="K63" s="3"/>
      <c r="L63" s="3"/>
      <c r="M63" s="3"/>
      <c r="N63" s="3"/>
      <c r="O63" s="3">
        <f t="shared" ref="O63:AT63" si="27">O68</f>
        <v>196666.67</v>
      </c>
      <c r="P63" s="3">
        <f t="shared" si="27"/>
        <v>196666.67</v>
      </c>
      <c r="Q63" s="3">
        <f t="shared" si="27"/>
        <v>0</v>
      </c>
      <c r="R63" s="3">
        <f t="shared" si="27"/>
        <v>0</v>
      </c>
      <c r="S63" s="3">
        <f t="shared" si="27"/>
        <v>0</v>
      </c>
      <c r="T63" s="3">
        <f t="shared" si="27"/>
        <v>0</v>
      </c>
      <c r="U63" s="3">
        <f t="shared" si="27"/>
        <v>0</v>
      </c>
      <c r="V63" s="3">
        <f t="shared" si="27"/>
        <v>0</v>
      </c>
      <c r="W63" s="3">
        <f t="shared" si="27"/>
        <v>0</v>
      </c>
      <c r="X63" s="3">
        <f t="shared" si="27"/>
        <v>0</v>
      </c>
      <c r="Y63" s="3">
        <f t="shared" si="27"/>
        <v>0</v>
      </c>
      <c r="Z63" s="3">
        <f t="shared" si="27"/>
        <v>0</v>
      </c>
      <c r="AA63" s="3">
        <f t="shared" si="27"/>
        <v>0</v>
      </c>
      <c r="AB63" s="3">
        <f t="shared" si="27"/>
        <v>196666.67</v>
      </c>
      <c r="AC63" s="3">
        <f t="shared" si="27"/>
        <v>196666.67</v>
      </c>
      <c r="AD63" s="3">
        <f t="shared" si="27"/>
        <v>0</v>
      </c>
      <c r="AE63" s="3">
        <f t="shared" si="27"/>
        <v>0</v>
      </c>
      <c r="AF63" s="3">
        <f t="shared" si="27"/>
        <v>0</v>
      </c>
      <c r="AG63" s="3">
        <f t="shared" si="27"/>
        <v>0</v>
      </c>
      <c r="AH63" s="3">
        <f t="shared" si="27"/>
        <v>0</v>
      </c>
      <c r="AI63" s="3">
        <f t="shared" si="27"/>
        <v>0</v>
      </c>
      <c r="AJ63" s="3">
        <f t="shared" si="27"/>
        <v>0</v>
      </c>
      <c r="AK63" s="3">
        <f t="shared" si="27"/>
        <v>0</v>
      </c>
      <c r="AL63" s="3">
        <f t="shared" si="27"/>
        <v>0</v>
      </c>
      <c r="AM63" s="3">
        <f t="shared" si="27"/>
        <v>0</v>
      </c>
      <c r="AN63" s="3">
        <f t="shared" si="27"/>
        <v>0</v>
      </c>
      <c r="AO63" s="3">
        <f t="shared" si="27"/>
        <v>0</v>
      </c>
      <c r="AP63" s="3">
        <f t="shared" si="27"/>
        <v>196666.67</v>
      </c>
      <c r="AQ63" s="3">
        <f t="shared" si="27"/>
        <v>0</v>
      </c>
      <c r="AR63" s="3">
        <f t="shared" si="27"/>
        <v>196666.67</v>
      </c>
      <c r="AS63" s="3">
        <f t="shared" si="27"/>
        <v>0</v>
      </c>
      <c r="AT63" s="3">
        <f t="shared" si="27"/>
        <v>0</v>
      </c>
      <c r="AU63" s="3">
        <f t="shared" ref="AU63:BZ63" si="28">AU68</f>
        <v>0</v>
      </c>
      <c r="AV63" s="3">
        <f t="shared" si="28"/>
        <v>196666.67</v>
      </c>
      <c r="AW63" s="3">
        <f t="shared" si="28"/>
        <v>0</v>
      </c>
      <c r="AX63" s="3">
        <f t="shared" si="28"/>
        <v>0</v>
      </c>
      <c r="AY63" s="3">
        <f t="shared" si="28"/>
        <v>0</v>
      </c>
      <c r="AZ63" s="3">
        <f t="shared" si="28"/>
        <v>196666.67</v>
      </c>
      <c r="BA63" s="3">
        <f t="shared" si="28"/>
        <v>0</v>
      </c>
      <c r="BB63" s="3">
        <f t="shared" si="28"/>
        <v>0</v>
      </c>
      <c r="BC63" s="3">
        <f t="shared" si="28"/>
        <v>0</v>
      </c>
      <c r="BD63" s="3">
        <f t="shared" si="28"/>
        <v>0</v>
      </c>
      <c r="BE63" s="3">
        <f t="shared" si="28"/>
        <v>0</v>
      </c>
      <c r="BF63" s="3">
        <f t="shared" si="28"/>
        <v>0</v>
      </c>
      <c r="BG63" s="3">
        <f t="shared" si="28"/>
        <v>0</v>
      </c>
      <c r="BH63" s="3">
        <f t="shared" si="28"/>
        <v>0</v>
      </c>
      <c r="BI63" s="3">
        <f t="shared" si="28"/>
        <v>0</v>
      </c>
      <c r="BJ63" s="3">
        <f t="shared" si="28"/>
        <v>0</v>
      </c>
      <c r="BK63" s="3">
        <f t="shared" si="28"/>
        <v>0</v>
      </c>
      <c r="BL63" s="3">
        <f t="shared" si="28"/>
        <v>0</v>
      </c>
      <c r="BM63" s="3">
        <f t="shared" si="28"/>
        <v>0</v>
      </c>
      <c r="BN63" s="3">
        <f t="shared" si="28"/>
        <v>0</v>
      </c>
      <c r="BO63" s="3">
        <f t="shared" si="28"/>
        <v>0</v>
      </c>
      <c r="BP63" s="3">
        <f t="shared" si="28"/>
        <v>0</v>
      </c>
      <c r="BQ63" s="3">
        <f t="shared" si="28"/>
        <v>0</v>
      </c>
      <c r="BR63" s="3">
        <f t="shared" si="28"/>
        <v>0</v>
      </c>
      <c r="BS63" s="3">
        <f t="shared" si="28"/>
        <v>0</v>
      </c>
      <c r="BT63" s="3">
        <f t="shared" si="28"/>
        <v>0</v>
      </c>
      <c r="BU63" s="3">
        <f t="shared" si="28"/>
        <v>0</v>
      </c>
      <c r="BV63" s="3">
        <f t="shared" si="28"/>
        <v>0</v>
      </c>
      <c r="BW63" s="3">
        <f t="shared" si="28"/>
        <v>0</v>
      </c>
      <c r="BX63" s="3">
        <f t="shared" si="28"/>
        <v>0</v>
      </c>
      <c r="BY63" s="3">
        <f t="shared" si="28"/>
        <v>196666.67</v>
      </c>
      <c r="BZ63" s="3">
        <f t="shared" si="28"/>
        <v>0</v>
      </c>
      <c r="CA63" s="3">
        <f t="shared" ref="CA63:DF63" si="29">CA68</f>
        <v>196666.67</v>
      </c>
      <c r="CB63" s="3">
        <f t="shared" si="29"/>
        <v>0</v>
      </c>
      <c r="CC63" s="3">
        <f t="shared" si="29"/>
        <v>0</v>
      </c>
      <c r="CD63" s="3">
        <f t="shared" si="29"/>
        <v>0</v>
      </c>
      <c r="CE63" s="3">
        <f t="shared" si="29"/>
        <v>196666.67</v>
      </c>
      <c r="CF63" s="3">
        <f t="shared" si="29"/>
        <v>0</v>
      </c>
      <c r="CG63" s="3">
        <f t="shared" si="29"/>
        <v>0</v>
      </c>
      <c r="CH63" s="3">
        <f t="shared" si="29"/>
        <v>0</v>
      </c>
      <c r="CI63" s="3">
        <f t="shared" si="29"/>
        <v>196666.67</v>
      </c>
      <c r="CJ63" s="3">
        <f t="shared" si="29"/>
        <v>0</v>
      </c>
      <c r="CK63" s="3">
        <f t="shared" si="29"/>
        <v>0</v>
      </c>
      <c r="CL63" s="3">
        <f t="shared" si="29"/>
        <v>0</v>
      </c>
      <c r="CM63" s="3">
        <f t="shared" si="29"/>
        <v>0</v>
      </c>
      <c r="CN63" s="3">
        <f t="shared" si="29"/>
        <v>0</v>
      </c>
      <c r="CO63" s="3">
        <f t="shared" si="29"/>
        <v>0</v>
      </c>
      <c r="CP63" s="3">
        <f t="shared" si="29"/>
        <v>0</v>
      </c>
      <c r="CQ63" s="3">
        <f t="shared" si="29"/>
        <v>0</v>
      </c>
      <c r="CR63" s="3">
        <f t="shared" si="29"/>
        <v>0</v>
      </c>
      <c r="CS63" s="3">
        <f t="shared" si="29"/>
        <v>0</v>
      </c>
      <c r="CT63" s="3">
        <f t="shared" si="29"/>
        <v>0</v>
      </c>
      <c r="CU63" s="3">
        <f t="shared" si="29"/>
        <v>0</v>
      </c>
      <c r="CV63" s="3">
        <f t="shared" si="29"/>
        <v>0</v>
      </c>
      <c r="CW63" s="3">
        <f t="shared" si="29"/>
        <v>0</v>
      </c>
      <c r="CX63" s="3">
        <f t="shared" si="29"/>
        <v>0</v>
      </c>
      <c r="CY63" s="3">
        <f t="shared" si="29"/>
        <v>0</v>
      </c>
      <c r="CZ63" s="3">
        <f t="shared" si="29"/>
        <v>0</v>
      </c>
      <c r="DA63" s="3">
        <f t="shared" si="29"/>
        <v>0</v>
      </c>
      <c r="DB63" s="3">
        <f t="shared" si="29"/>
        <v>0</v>
      </c>
      <c r="DC63" s="3">
        <f t="shared" si="29"/>
        <v>0</v>
      </c>
      <c r="DD63" s="3">
        <f t="shared" si="29"/>
        <v>0</v>
      </c>
      <c r="DE63" s="3">
        <f t="shared" si="29"/>
        <v>0</v>
      </c>
      <c r="DF63" s="3">
        <f t="shared" si="29"/>
        <v>0</v>
      </c>
      <c r="DG63" s="4">
        <f t="shared" ref="DG63:EL63" si="30">DG68</f>
        <v>1082725.3999999999</v>
      </c>
      <c r="DH63" s="4">
        <f t="shared" si="30"/>
        <v>1082725.3999999999</v>
      </c>
      <c r="DI63" s="4">
        <f t="shared" si="30"/>
        <v>0</v>
      </c>
      <c r="DJ63" s="4">
        <f t="shared" si="30"/>
        <v>0</v>
      </c>
      <c r="DK63" s="4">
        <f t="shared" si="30"/>
        <v>0</v>
      </c>
      <c r="DL63" s="4">
        <f t="shared" si="30"/>
        <v>0</v>
      </c>
      <c r="DM63" s="4">
        <f t="shared" si="30"/>
        <v>0</v>
      </c>
      <c r="DN63" s="4">
        <f t="shared" si="30"/>
        <v>0</v>
      </c>
      <c r="DO63" s="4">
        <f t="shared" si="30"/>
        <v>0</v>
      </c>
      <c r="DP63" s="4">
        <f t="shared" si="30"/>
        <v>0</v>
      </c>
      <c r="DQ63" s="4">
        <f t="shared" si="30"/>
        <v>0</v>
      </c>
      <c r="DR63" s="4">
        <f t="shared" si="30"/>
        <v>0</v>
      </c>
      <c r="DS63" s="4">
        <f t="shared" si="30"/>
        <v>0</v>
      </c>
      <c r="DT63" s="4">
        <f t="shared" si="30"/>
        <v>1082725.3999999999</v>
      </c>
      <c r="DU63" s="4">
        <f t="shared" si="30"/>
        <v>1082725.3999999999</v>
      </c>
      <c r="DV63" s="4">
        <f t="shared" si="30"/>
        <v>0</v>
      </c>
      <c r="DW63" s="4">
        <f t="shared" si="30"/>
        <v>0</v>
      </c>
      <c r="DX63" s="4">
        <f t="shared" si="30"/>
        <v>0</v>
      </c>
      <c r="DY63" s="4">
        <f t="shared" si="30"/>
        <v>0</v>
      </c>
      <c r="DZ63" s="4">
        <f t="shared" si="30"/>
        <v>0</v>
      </c>
      <c r="EA63" s="4">
        <f t="shared" si="30"/>
        <v>0</v>
      </c>
      <c r="EB63" s="4">
        <f t="shared" si="30"/>
        <v>0</v>
      </c>
      <c r="EC63" s="4">
        <f t="shared" si="30"/>
        <v>0</v>
      </c>
      <c r="ED63" s="4">
        <f t="shared" si="30"/>
        <v>0</v>
      </c>
      <c r="EE63" s="4">
        <f t="shared" si="30"/>
        <v>0</v>
      </c>
      <c r="EF63" s="4">
        <f t="shared" si="30"/>
        <v>0</v>
      </c>
      <c r="EG63" s="4">
        <f t="shared" si="30"/>
        <v>0</v>
      </c>
      <c r="EH63" s="4">
        <f t="shared" si="30"/>
        <v>1082725.3999999999</v>
      </c>
      <c r="EI63" s="4">
        <f t="shared" si="30"/>
        <v>0</v>
      </c>
      <c r="EJ63" s="4">
        <f t="shared" si="30"/>
        <v>1082725.3999999999</v>
      </c>
      <c r="EK63" s="4">
        <f t="shared" si="30"/>
        <v>0</v>
      </c>
      <c r="EL63" s="4">
        <f t="shared" si="30"/>
        <v>0</v>
      </c>
      <c r="EM63" s="4">
        <f t="shared" ref="EM63:FR63" si="31">EM68</f>
        <v>0</v>
      </c>
      <c r="EN63" s="4">
        <f t="shared" si="31"/>
        <v>1082725.3999999999</v>
      </c>
      <c r="EO63" s="4">
        <f t="shared" si="31"/>
        <v>0</v>
      </c>
      <c r="EP63" s="4">
        <f t="shared" si="31"/>
        <v>0</v>
      </c>
      <c r="EQ63" s="4">
        <f t="shared" si="31"/>
        <v>0</v>
      </c>
      <c r="ER63" s="4">
        <f t="shared" si="31"/>
        <v>1082725.3999999999</v>
      </c>
      <c r="ES63" s="4">
        <f t="shared" si="31"/>
        <v>0</v>
      </c>
      <c r="ET63" s="4">
        <f t="shared" si="31"/>
        <v>0</v>
      </c>
      <c r="EU63" s="4">
        <f t="shared" si="31"/>
        <v>0</v>
      </c>
      <c r="EV63" s="4">
        <f t="shared" si="31"/>
        <v>0</v>
      </c>
      <c r="EW63" s="4">
        <f t="shared" si="31"/>
        <v>0</v>
      </c>
      <c r="EX63" s="4">
        <f t="shared" si="31"/>
        <v>0</v>
      </c>
      <c r="EY63" s="4">
        <f t="shared" si="31"/>
        <v>0</v>
      </c>
      <c r="EZ63" s="4">
        <f t="shared" si="31"/>
        <v>0</v>
      </c>
      <c r="FA63" s="4">
        <f t="shared" si="31"/>
        <v>0</v>
      </c>
      <c r="FB63" s="4">
        <f t="shared" si="31"/>
        <v>0</v>
      </c>
      <c r="FC63" s="4">
        <f t="shared" si="31"/>
        <v>0</v>
      </c>
      <c r="FD63" s="4">
        <f t="shared" si="31"/>
        <v>0</v>
      </c>
      <c r="FE63" s="4">
        <f t="shared" si="31"/>
        <v>0</v>
      </c>
      <c r="FF63" s="4">
        <f t="shared" si="31"/>
        <v>0</v>
      </c>
      <c r="FG63" s="4">
        <f t="shared" si="31"/>
        <v>0</v>
      </c>
      <c r="FH63" s="4">
        <f t="shared" si="31"/>
        <v>0</v>
      </c>
      <c r="FI63" s="4">
        <f t="shared" si="31"/>
        <v>0</v>
      </c>
      <c r="FJ63" s="4">
        <f t="shared" si="31"/>
        <v>0</v>
      </c>
      <c r="FK63" s="4">
        <f t="shared" si="31"/>
        <v>0</v>
      </c>
      <c r="FL63" s="4">
        <f t="shared" si="31"/>
        <v>0</v>
      </c>
      <c r="FM63" s="4">
        <f t="shared" si="31"/>
        <v>0</v>
      </c>
      <c r="FN63" s="4">
        <f t="shared" si="31"/>
        <v>0</v>
      </c>
      <c r="FO63" s="4">
        <f t="shared" si="31"/>
        <v>0</v>
      </c>
      <c r="FP63" s="4">
        <f t="shared" si="31"/>
        <v>0</v>
      </c>
      <c r="FQ63" s="4">
        <f t="shared" si="31"/>
        <v>1082725.3999999999</v>
      </c>
      <c r="FR63" s="4">
        <f t="shared" si="31"/>
        <v>0</v>
      </c>
      <c r="FS63" s="4">
        <f t="shared" ref="FS63:GX63" si="32">FS68</f>
        <v>1082725.3999999999</v>
      </c>
      <c r="FT63" s="4">
        <f t="shared" si="32"/>
        <v>0</v>
      </c>
      <c r="FU63" s="4">
        <f t="shared" si="32"/>
        <v>0</v>
      </c>
      <c r="FV63" s="4">
        <f t="shared" si="32"/>
        <v>0</v>
      </c>
      <c r="FW63" s="4">
        <f t="shared" si="32"/>
        <v>1082725.3999999999</v>
      </c>
      <c r="FX63" s="4">
        <f t="shared" si="32"/>
        <v>0</v>
      </c>
      <c r="FY63" s="4">
        <f t="shared" si="32"/>
        <v>0</v>
      </c>
      <c r="FZ63" s="4">
        <f t="shared" si="32"/>
        <v>0</v>
      </c>
      <c r="GA63" s="4">
        <f t="shared" si="32"/>
        <v>1082725.3999999999</v>
      </c>
      <c r="GB63" s="4">
        <f t="shared" si="32"/>
        <v>0</v>
      </c>
      <c r="GC63" s="4">
        <f t="shared" si="32"/>
        <v>0</v>
      </c>
      <c r="GD63" s="4">
        <f t="shared" si="32"/>
        <v>0</v>
      </c>
      <c r="GE63" s="4">
        <f t="shared" si="32"/>
        <v>0</v>
      </c>
      <c r="GF63" s="4">
        <f t="shared" si="32"/>
        <v>0</v>
      </c>
      <c r="GG63" s="4">
        <f t="shared" si="32"/>
        <v>0</v>
      </c>
      <c r="GH63" s="4">
        <f t="shared" si="32"/>
        <v>0</v>
      </c>
      <c r="GI63" s="4">
        <f t="shared" si="32"/>
        <v>0</v>
      </c>
      <c r="GJ63" s="4">
        <f t="shared" si="32"/>
        <v>0</v>
      </c>
      <c r="GK63" s="4">
        <f t="shared" si="32"/>
        <v>0</v>
      </c>
      <c r="GL63" s="4">
        <f t="shared" si="32"/>
        <v>0</v>
      </c>
      <c r="GM63" s="4">
        <f t="shared" si="32"/>
        <v>0</v>
      </c>
      <c r="GN63" s="4">
        <f t="shared" si="32"/>
        <v>0</v>
      </c>
      <c r="GO63" s="4">
        <f t="shared" si="32"/>
        <v>0</v>
      </c>
      <c r="GP63" s="4">
        <f t="shared" si="32"/>
        <v>0</v>
      </c>
      <c r="GQ63" s="4">
        <f t="shared" si="32"/>
        <v>0</v>
      </c>
      <c r="GR63" s="4">
        <f t="shared" si="32"/>
        <v>0</v>
      </c>
      <c r="GS63" s="4">
        <f t="shared" si="32"/>
        <v>0</v>
      </c>
      <c r="GT63" s="4">
        <f t="shared" si="32"/>
        <v>0</v>
      </c>
      <c r="GU63" s="4">
        <f t="shared" si="32"/>
        <v>0</v>
      </c>
      <c r="GV63" s="4">
        <f t="shared" si="32"/>
        <v>0</v>
      </c>
      <c r="GW63" s="4">
        <f t="shared" si="32"/>
        <v>0</v>
      </c>
      <c r="GX63" s="4">
        <f t="shared" si="32"/>
        <v>0</v>
      </c>
    </row>
    <row r="65" spans="1:255" x14ac:dyDescent="0.2">
      <c r="A65" s="2">
        <v>17</v>
      </c>
      <c r="B65" s="2">
        <v>1</v>
      </c>
      <c r="C65" s="2"/>
      <c r="D65" s="2"/>
      <c r="E65" s="2" t="s">
        <v>14</v>
      </c>
      <c r="F65" s="2" t="s">
        <v>78</v>
      </c>
      <c r="G65" s="2" t="s">
        <v>79</v>
      </c>
      <c r="H65" s="2" t="s">
        <v>80</v>
      </c>
      <c r="I65" s="2">
        <v>1</v>
      </c>
      <c r="J65" s="2">
        <v>0</v>
      </c>
      <c r="K65" s="2">
        <v>1</v>
      </c>
      <c r="L65" s="2"/>
      <c r="M65" s="2"/>
      <c r="N65" s="2"/>
      <c r="O65" s="2">
        <f>ROUND(CP65,2)</f>
        <v>196666.67</v>
      </c>
      <c r="P65" s="2">
        <f>ROUND(CQ65*I65,2)</f>
        <v>196666.67</v>
      </c>
      <c r="Q65" s="2">
        <f>ROUND(CR65*I65,2)</f>
        <v>0</v>
      </c>
      <c r="R65" s="2">
        <f>ROUND(CS65*I65,2)</f>
        <v>0</v>
      </c>
      <c r="S65" s="2">
        <f>ROUND(CT65*I65,2)</f>
        <v>0</v>
      </c>
      <c r="T65" s="2">
        <f>ROUND(CU65*I65,2)</f>
        <v>0</v>
      </c>
      <c r="U65" s="2">
        <f>CV65*I65</f>
        <v>0</v>
      </c>
      <c r="V65" s="2">
        <f>CW65*I65</f>
        <v>0</v>
      </c>
      <c r="W65" s="2">
        <f>ROUND(CX65*I65,2)</f>
        <v>0</v>
      </c>
      <c r="X65" s="2">
        <f>ROUND(CY65,2)</f>
        <v>0</v>
      </c>
      <c r="Y65" s="2">
        <f>ROUND(CZ65,2)</f>
        <v>0</v>
      </c>
      <c r="Z65" s="2"/>
      <c r="AA65" s="2">
        <v>109182186</v>
      </c>
      <c r="AB65" s="2">
        <f>ROUND((AC65+AD65+AF65),6)</f>
        <v>196666.67</v>
      </c>
      <c r="AC65" s="2">
        <f>ROUND((ES65),6)</f>
        <v>196666.67</v>
      </c>
      <c r="AD65" s="2">
        <f>ROUND((((ET65)-(EU65))+AE65),6)</f>
        <v>0</v>
      </c>
      <c r="AE65" s="2">
        <f>ROUND((EU65),6)</f>
        <v>0</v>
      </c>
      <c r="AF65" s="2">
        <f>ROUND((EV65),6)</f>
        <v>0</v>
      </c>
      <c r="AG65" s="2">
        <f>ROUND((AP65),6)</f>
        <v>0</v>
      </c>
      <c r="AH65" s="2">
        <f>(EW65)</f>
        <v>0</v>
      </c>
      <c r="AI65" s="2">
        <f>(EX65)</f>
        <v>0</v>
      </c>
      <c r="AJ65" s="2">
        <f>(AS65)</f>
        <v>0</v>
      </c>
      <c r="AK65" s="2">
        <v>196666.67</v>
      </c>
      <c r="AL65" s="2">
        <v>196666.67</v>
      </c>
      <c r="AM65" s="2">
        <v>0</v>
      </c>
      <c r="AN65" s="2">
        <v>0</v>
      </c>
      <c r="AO65" s="2">
        <v>0</v>
      </c>
      <c r="AP65" s="2">
        <v>0</v>
      </c>
      <c r="AQ65" s="2">
        <v>0</v>
      </c>
      <c r="AR65" s="2">
        <v>0</v>
      </c>
      <c r="AS65" s="2">
        <v>0</v>
      </c>
      <c r="AT65" s="2">
        <v>0</v>
      </c>
      <c r="AU65" s="2">
        <v>0</v>
      </c>
      <c r="AV65" s="2">
        <v>1</v>
      </c>
      <c r="AW65" s="2">
        <v>1</v>
      </c>
      <c r="AX65" s="2"/>
      <c r="AY65" s="2"/>
      <c r="AZ65" s="2">
        <v>1</v>
      </c>
      <c r="BA65" s="2">
        <v>1</v>
      </c>
      <c r="BB65" s="2">
        <v>1</v>
      </c>
      <c r="BC65" s="2">
        <v>1</v>
      </c>
      <c r="BD65" s="2" t="s">
        <v>3</v>
      </c>
      <c r="BE65" s="2" t="s">
        <v>3</v>
      </c>
      <c r="BF65" s="2" t="s">
        <v>3</v>
      </c>
      <c r="BG65" s="2" t="s">
        <v>3</v>
      </c>
      <c r="BH65" s="2">
        <v>3</v>
      </c>
      <c r="BI65" s="2">
        <v>3</v>
      </c>
      <c r="BJ65" s="2" t="s">
        <v>3</v>
      </c>
      <c r="BK65" s="2"/>
      <c r="BL65" s="2"/>
      <c r="BM65" s="2">
        <v>100</v>
      </c>
      <c r="BN65" s="2">
        <v>0</v>
      </c>
      <c r="BO65" s="2" t="s">
        <v>3</v>
      </c>
      <c r="BP65" s="2">
        <v>0</v>
      </c>
      <c r="BQ65" s="2">
        <v>5</v>
      </c>
      <c r="BR65" s="2">
        <v>0</v>
      </c>
      <c r="BS65" s="2">
        <v>1</v>
      </c>
      <c r="BT65" s="2">
        <v>1</v>
      </c>
      <c r="BU65" s="2">
        <v>1</v>
      </c>
      <c r="BV65" s="2">
        <v>1</v>
      </c>
      <c r="BW65" s="2">
        <v>1</v>
      </c>
      <c r="BX65" s="2">
        <v>1</v>
      </c>
      <c r="BY65" s="2" t="s">
        <v>3</v>
      </c>
      <c r="BZ65" s="2">
        <v>0</v>
      </c>
      <c r="CA65" s="2">
        <v>0</v>
      </c>
      <c r="CB65" s="2" t="s">
        <v>3</v>
      </c>
      <c r="CC65" s="2"/>
      <c r="CD65" s="2"/>
      <c r="CE65" s="2">
        <v>0</v>
      </c>
      <c r="CF65" s="2">
        <v>0</v>
      </c>
      <c r="CG65" s="2">
        <v>0</v>
      </c>
      <c r="CH65" s="2"/>
      <c r="CI65" s="2"/>
      <c r="CJ65" s="2"/>
      <c r="CK65" s="2"/>
      <c r="CL65" s="2"/>
      <c r="CM65" s="2">
        <v>0</v>
      </c>
      <c r="CN65" s="2" t="s">
        <v>3</v>
      </c>
      <c r="CO65" s="2">
        <v>0</v>
      </c>
      <c r="CP65" s="2">
        <f>(P65+Q65+S65)</f>
        <v>196666.67</v>
      </c>
      <c r="CQ65" s="2">
        <f>AC65*BC65</f>
        <v>196666.67</v>
      </c>
      <c r="CR65" s="2">
        <f>AD65*BB65</f>
        <v>0</v>
      </c>
      <c r="CS65" s="2">
        <f>AE65*BS65</f>
        <v>0</v>
      </c>
      <c r="CT65" s="2">
        <f>AF65*BA65</f>
        <v>0</v>
      </c>
      <c r="CU65" s="2">
        <f t="shared" ref="CU65:CX66" si="33">AG65</f>
        <v>0</v>
      </c>
      <c r="CV65" s="2">
        <f t="shared" si="33"/>
        <v>0</v>
      </c>
      <c r="CW65" s="2">
        <f t="shared" si="33"/>
        <v>0</v>
      </c>
      <c r="CX65" s="2">
        <f t="shared" si="33"/>
        <v>0</v>
      </c>
      <c r="CY65" s="2">
        <f>0</f>
        <v>0</v>
      </c>
      <c r="CZ65" s="2">
        <f>0</f>
        <v>0</v>
      </c>
      <c r="DA65" s="2"/>
      <c r="DB65" s="2"/>
      <c r="DC65" s="2" t="s">
        <v>3</v>
      </c>
      <c r="DD65" s="2" t="s">
        <v>3</v>
      </c>
      <c r="DE65" s="2" t="s">
        <v>3</v>
      </c>
      <c r="DF65" s="2" t="s">
        <v>3</v>
      </c>
      <c r="DG65" s="2" t="s">
        <v>3</v>
      </c>
      <c r="DH65" s="2" t="s">
        <v>3</v>
      </c>
      <c r="DI65" s="2" t="s">
        <v>3</v>
      </c>
      <c r="DJ65" s="2" t="s">
        <v>3</v>
      </c>
      <c r="DK65" s="2" t="s">
        <v>3</v>
      </c>
      <c r="DL65" s="2" t="s">
        <v>3</v>
      </c>
      <c r="DM65" s="2" t="s">
        <v>3</v>
      </c>
      <c r="DN65" s="2">
        <v>0</v>
      </c>
      <c r="DO65" s="2">
        <v>0</v>
      </c>
      <c r="DP65" s="2">
        <v>1</v>
      </c>
      <c r="DQ65" s="2">
        <v>1</v>
      </c>
      <c r="DR65" s="2"/>
      <c r="DS65" s="2"/>
      <c r="DT65" s="2"/>
      <c r="DU65" s="2">
        <v>1010</v>
      </c>
      <c r="DV65" s="2" t="s">
        <v>80</v>
      </c>
      <c r="DW65" s="2" t="s">
        <v>80</v>
      </c>
      <c r="DX65" s="2">
        <v>1</v>
      </c>
      <c r="DY65" s="2"/>
      <c r="DZ65" s="2" t="s">
        <v>3</v>
      </c>
      <c r="EA65" s="2" t="s">
        <v>3</v>
      </c>
      <c r="EB65" s="2" t="s">
        <v>3</v>
      </c>
      <c r="EC65" s="2" t="s">
        <v>3</v>
      </c>
      <c r="ED65" s="2"/>
      <c r="EE65" s="2">
        <v>102156992</v>
      </c>
      <c r="EF65" s="2">
        <v>5</v>
      </c>
      <c r="EG65" s="2" t="s">
        <v>81</v>
      </c>
      <c r="EH65" s="2">
        <v>0</v>
      </c>
      <c r="EI65" s="2" t="s">
        <v>3</v>
      </c>
      <c r="EJ65" s="2">
        <v>3</v>
      </c>
      <c r="EK65" s="2">
        <v>100</v>
      </c>
      <c r="EL65" s="2" t="s">
        <v>77</v>
      </c>
      <c r="EM65" s="2" t="s">
        <v>82</v>
      </c>
      <c r="EN65" s="2"/>
      <c r="EO65" s="2" t="s">
        <v>3</v>
      </c>
      <c r="EP65" s="2"/>
      <c r="EQ65" s="2">
        <v>0</v>
      </c>
      <c r="ER65" s="2">
        <v>0</v>
      </c>
      <c r="ES65" s="2">
        <v>196666.67</v>
      </c>
      <c r="ET65" s="2">
        <v>0</v>
      </c>
      <c r="EU65" s="2">
        <v>0</v>
      </c>
      <c r="EV65" s="2">
        <v>0</v>
      </c>
      <c r="EW65" s="2">
        <v>0</v>
      </c>
      <c r="EX65" s="2">
        <v>0</v>
      </c>
      <c r="EY65" s="2">
        <v>0</v>
      </c>
      <c r="EZ65" s="2"/>
      <c r="FA65" s="2"/>
      <c r="FB65" s="2"/>
      <c r="FC65" s="2"/>
      <c r="FD65" s="2"/>
      <c r="FE65" s="2"/>
      <c r="FF65" s="2"/>
      <c r="FG65" s="2"/>
      <c r="FH65" s="2"/>
      <c r="FI65" s="2"/>
      <c r="FJ65" s="2"/>
      <c r="FK65" s="2"/>
      <c r="FL65" s="2"/>
      <c r="FM65" s="2"/>
      <c r="FN65" s="2"/>
      <c r="FO65" s="2"/>
      <c r="FP65" s="2"/>
      <c r="FQ65" s="2">
        <v>0</v>
      </c>
      <c r="FR65" s="2">
        <f>ROUND(IF(AND(BH65=3,BI65=3),P65,0),2)</f>
        <v>196666.67</v>
      </c>
      <c r="FS65" s="2">
        <v>0</v>
      </c>
      <c r="FT65" s="2"/>
      <c r="FU65" s="2"/>
      <c r="FV65" s="2"/>
      <c r="FW65" s="2"/>
      <c r="FX65" s="2">
        <v>0</v>
      </c>
      <c r="FY65" s="2">
        <v>0</v>
      </c>
      <c r="FZ65" s="2"/>
      <c r="GA65" s="2" t="s">
        <v>3</v>
      </c>
      <c r="GB65" s="2"/>
      <c r="GC65" s="2"/>
      <c r="GD65" s="2">
        <v>1</v>
      </c>
      <c r="GE65" s="2"/>
      <c r="GF65" s="2">
        <v>1712789575</v>
      </c>
      <c r="GG65" s="2">
        <v>2</v>
      </c>
      <c r="GH65" s="2">
        <v>4</v>
      </c>
      <c r="GI65" s="2">
        <v>-2</v>
      </c>
      <c r="GJ65" s="2">
        <v>0</v>
      </c>
      <c r="GK65" s="2">
        <v>0</v>
      </c>
      <c r="GL65" s="2">
        <f>ROUND(IF(AND(BH65=3,BI65=3,FS65&lt;&gt;0),P65,0),2)</f>
        <v>0</v>
      </c>
      <c r="GM65" s="2">
        <f>ROUND(O65+X65+Y65,2)+GX65</f>
        <v>196666.67</v>
      </c>
      <c r="GN65" s="2">
        <f>IF(OR(BI65=0,BI65=1),ROUND(O65+X65+Y65,2),0)</f>
        <v>0</v>
      </c>
      <c r="GO65" s="2">
        <f>IF(BI65=2,ROUND(O65+X65+Y65,2),0)</f>
        <v>0</v>
      </c>
      <c r="GP65" s="2">
        <f>IF(BI65=4,ROUND(O65+X65+Y65,2)+GX65,0)</f>
        <v>0</v>
      </c>
      <c r="GQ65" s="2"/>
      <c r="GR65" s="2">
        <v>0</v>
      </c>
      <c r="GS65" s="2">
        <v>2</v>
      </c>
      <c r="GT65" s="2">
        <v>0</v>
      </c>
      <c r="GU65" s="2" t="s">
        <v>3</v>
      </c>
      <c r="GV65" s="2">
        <f>ROUND((GT65),6)</f>
        <v>0</v>
      </c>
      <c r="GW65" s="2">
        <v>1</v>
      </c>
      <c r="GX65" s="2">
        <f>ROUND(HC65*I65,2)</f>
        <v>0</v>
      </c>
      <c r="GY65" s="2"/>
      <c r="GZ65" s="2"/>
      <c r="HA65" s="2">
        <v>0</v>
      </c>
      <c r="HB65" s="2">
        <v>0</v>
      </c>
      <c r="HC65" s="2">
        <f>GV65*GW65</f>
        <v>0</v>
      </c>
      <c r="HD65" s="2"/>
      <c r="HE65" s="2" t="s">
        <v>3</v>
      </c>
      <c r="HF65" s="2" t="s">
        <v>3</v>
      </c>
      <c r="HG65" s="2"/>
      <c r="HH65" s="2"/>
      <c r="HI65" s="2"/>
      <c r="HJ65" s="2"/>
      <c r="HK65" s="2"/>
      <c r="HL65" s="2"/>
      <c r="HM65" s="2" t="s">
        <v>3</v>
      </c>
      <c r="HN65" s="2" t="s">
        <v>3</v>
      </c>
      <c r="HO65" s="2" t="s">
        <v>3</v>
      </c>
      <c r="HP65" s="2" t="s">
        <v>3</v>
      </c>
      <c r="HQ65" s="2" t="s">
        <v>3</v>
      </c>
      <c r="HR65" s="2"/>
      <c r="HS65" s="2"/>
      <c r="HT65" s="2"/>
      <c r="HU65" s="2"/>
      <c r="HV65" s="2"/>
      <c r="HW65" s="2"/>
      <c r="HX65" s="2"/>
      <c r="HY65" s="2"/>
      <c r="HZ65" s="2"/>
      <c r="IA65" s="2"/>
      <c r="IB65" s="2"/>
      <c r="IC65" s="2"/>
      <c r="ID65" s="2"/>
      <c r="IE65" s="2"/>
      <c r="IF65" s="2"/>
      <c r="IG65" s="2"/>
      <c r="IH65" s="2"/>
      <c r="II65" s="2"/>
      <c r="IJ65" s="2"/>
      <c r="IK65" s="2">
        <v>0</v>
      </c>
      <c r="IL65" s="2"/>
      <c r="IM65" s="2"/>
      <c r="IN65" s="2"/>
      <c r="IO65" s="2"/>
      <c r="IP65" s="2"/>
      <c r="IQ65" s="2"/>
      <c r="IR65" s="2"/>
      <c r="IS65" s="2"/>
      <c r="IT65" s="2"/>
      <c r="IU65" s="2"/>
    </row>
    <row r="66" spans="1:255" x14ac:dyDescent="0.2">
      <c r="A66">
        <v>17</v>
      </c>
      <c r="B66">
        <v>1</v>
      </c>
      <c r="E66" t="s">
        <v>14</v>
      </c>
      <c r="F66" t="s">
        <v>78</v>
      </c>
      <c r="G66" t="s">
        <v>79</v>
      </c>
      <c r="H66" t="s">
        <v>80</v>
      </c>
      <c r="I66">
        <v>1</v>
      </c>
      <c r="J66">
        <v>0</v>
      </c>
      <c r="K66">
        <v>1</v>
      </c>
      <c r="O66">
        <f>ROUND(CP66,2)</f>
        <v>1082725.3999999999</v>
      </c>
      <c r="P66">
        <f>ROUND(CQ66*I66,2)</f>
        <v>1082725.3999999999</v>
      </c>
      <c r="Q66">
        <f>ROUND(CR66*I66,2)</f>
        <v>0</v>
      </c>
      <c r="R66">
        <f>ROUND(CS66*I66,2)</f>
        <v>0</v>
      </c>
      <c r="S66">
        <f>ROUND(CT66*I66,2)</f>
        <v>0</v>
      </c>
      <c r="T66">
        <f>ROUND(CU66*I66,2)</f>
        <v>0</v>
      </c>
      <c r="U66">
        <f>CV66*I66</f>
        <v>0</v>
      </c>
      <c r="V66">
        <f>CW66*I66</f>
        <v>0</v>
      </c>
      <c r="W66">
        <f>ROUND(CX66*I66,2)</f>
        <v>0</v>
      </c>
      <c r="X66">
        <f>ROUND(CY66,2)</f>
        <v>0</v>
      </c>
      <c r="Y66">
        <f>ROUND(CZ66,2)</f>
        <v>0</v>
      </c>
      <c r="AA66">
        <v>109182184</v>
      </c>
      <c r="AB66">
        <f>ROUND((AC66+AD66+AF66),6)</f>
        <v>186355.49</v>
      </c>
      <c r="AC66">
        <f>ROUND((ES66),6)</f>
        <v>186355.49</v>
      </c>
      <c r="AD66">
        <f>ROUND((((ET66)-(EU66))+AE66),6)</f>
        <v>0</v>
      </c>
      <c r="AE66">
        <f>ROUND((EU66),6)</f>
        <v>0</v>
      </c>
      <c r="AF66">
        <f>ROUND((EV66),6)</f>
        <v>0</v>
      </c>
      <c r="AG66">
        <f>ROUND((AP66),6)</f>
        <v>0</v>
      </c>
      <c r="AH66">
        <f>(EW66)</f>
        <v>0</v>
      </c>
      <c r="AI66">
        <f>(EX66)</f>
        <v>0</v>
      </c>
      <c r="AJ66">
        <f>(AS66)</f>
        <v>0</v>
      </c>
      <c r="AK66">
        <v>186355.49</v>
      </c>
      <c r="AL66">
        <v>186355.49</v>
      </c>
      <c r="AM66">
        <v>0</v>
      </c>
      <c r="AN66">
        <v>0</v>
      </c>
      <c r="AO66">
        <v>0</v>
      </c>
      <c r="AP66">
        <v>0</v>
      </c>
      <c r="AQ66">
        <v>0</v>
      </c>
      <c r="AR66">
        <v>0</v>
      </c>
      <c r="AS66">
        <v>0</v>
      </c>
      <c r="AT66">
        <v>0</v>
      </c>
      <c r="AU66">
        <v>0</v>
      </c>
      <c r="AV66">
        <v>1</v>
      </c>
      <c r="AW66">
        <v>1</v>
      </c>
      <c r="AZ66">
        <v>1</v>
      </c>
      <c r="BA66">
        <v>1</v>
      </c>
      <c r="BB66">
        <v>1</v>
      </c>
      <c r="BC66">
        <v>5.81</v>
      </c>
      <c r="BD66" t="s">
        <v>3</v>
      </c>
      <c r="BE66" t="s">
        <v>3</v>
      </c>
      <c r="BF66" t="s">
        <v>3</v>
      </c>
      <c r="BG66" t="s">
        <v>3</v>
      </c>
      <c r="BH66">
        <v>3</v>
      </c>
      <c r="BI66">
        <v>3</v>
      </c>
      <c r="BJ66" t="s">
        <v>3</v>
      </c>
      <c r="BM66">
        <v>100</v>
      </c>
      <c r="BN66">
        <v>0</v>
      </c>
      <c r="BO66" t="s">
        <v>3</v>
      </c>
      <c r="BP66">
        <v>0</v>
      </c>
      <c r="BQ66">
        <v>5</v>
      </c>
      <c r="BR66">
        <v>0</v>
      </c>
      <c r="BS66">
        <v>1</v>
      </c>
      <c r="BT66">
        <v>1</v>
      </c>
      <c r="BU66">
        <v>1</v>
      </c>
      <c r="BV66">
        <v>1</v>
      </c>
      <c r="BW66">
        <v>1</v>
      </c>
      <c r="BX66">
        <v>1</v>
      </c>
      <c r="BY66" t="s">
        <v>3</v>
      </c>
      <c r="BZ66">
        <v>0</v>
      </c>
      <c r="CA66">
        <v>0</v>
      </c>
      <c r="CB66" t="s">
        <v>3</v>
      </c>
      <c r="CE66">
        <v>0</v>
      </c>
      <c r="CF66">
        <v>0</v>
      </c>
      <c r="CG66">
        <v>0</v>
      </c>
      <c r="CM66">
        <v>0</v>
      </c>
      <c r="CN66" t="s">
        <v>3</v>
      </c>
      <c r="CO66">
        <v>0</v>
      </c>
      <c r="CP66">
        <f>(P66+Q66+S66)</f>
        <v>1082725.3999999999</v>
      </c>
      <c r="CQ66">
        <f>AC66*BC66</f>
        <v>1082725.3968999998</v>
      </c>
      <c r="CR66">
        <f>AD66*BB66</f>
        <v>0</v>
      </c>
      <c r="CS66">
        <f>AE66*BS66</f>
        <v>0</v>
      </c>
      <c r="CT66">
        <f>AF66*BA66</f>
        <v>0</v>
      </c>
      <c r="CU66">
        <f t="shared" si="33"/>
        <v>0</v>
      </c>
      <c r="CV66">
        <f t="shared" si="33"/>
        <v>0</v>
      </c>
      <c r="CW66">
        <f t="shared" si="33"/>
        <v>0</v>
      </c>
      <c r="CX66">
        <f t="shared" si="33"/>
        <v>0</v>
      </c>
      <c r="CY66">
        <f>S66*(BZ66/100)</f>
        <v>0</v>
      </c>
      <c r="CZ66">
        <f>S66*(CA66/100)</f>
        <v>0</v>
      </c>
      <c r="DC66" t="s">
        <v>3</v>
      </c>
      <c r="DD66" t="s">
        <v>3</v>
      </c>
      <c r="DE66" t="s">
        <v>3</v>
      </c>
      <c r="DF66" t="s">
        <v>3</v>
      </c>
      <c r="DG66" t="s">
        <v>3</v>
      </c>
      <c r="DH66" t="s">
        <v>3</v>
      </c>
      <c r="DI66" t="s">
        <v>3</v>
      </c>
      <c r="DJ66" t="s">
        <v>3</v>
      </c>
      <c r="DK66" t="s">
        <v>3</v>
      </c>
      <c r="DL66" t="s">
        <v>3</v>
      </c>
      <c r="DM66" t="s">
        <v>3</v>
      </c>
      <c r="DN66">
        <v>0</v>
      </c>
      <c r="DO66">
        <v>0</v>
      </c>
      <c r="DP66">
        <v>1</v>
      </c>
      <c r="DQ66">
        <v>1</v>
      </c>
      <c r="DU66">
        <v>1010</v>
      </c>
      <c r="DV66" t="s">
        <v>80</v>
      </c>
      <c r="DW66" t="s">
        <v>80</v>
      </c>
      <c r="DX66">
        <v>1</v>
      </c>
      <c r="DZ66" t="s">
        <v>3</v>
      </c>
      <c r="EA66" t="s">
        <v>3</v>
      </c>
      <c r="EB66" t="s">
        <v>3</v>
      </c>
      <c r="EC66" t="s">
        <v>3</v>
      </c>
      <c r="EE66">
        <v>102156992</v>
      </c>
      <c r="EF66">
        <v>5</v>
      </c>
      <c r="EG66" t="s">
        <v>81</v>
      </c>
      <c r="EH66">
        <v>0</v>
      </c>
      <c r="EI66" t="s">
        <v>3</v>
      </c>
      <c r="EJ66">
        <v>3</v>
      </c>
      <c r="EK66">
        <v>100</v>
      </c>
      <c r="EL66" t="s">
        <v>77</v>
      </c>
      <c r="EM66" t="s">
        <v>82</v>
      </c>
      <c r="EO66" t="s">
        <v>3</v>
      </c>
      <c r="EQ66">
        <v>0</v>
      </c>
      <c r="ER66">
        <v>186355.49</v>
      </c>
      <c r="ES66">
        <v>186355.49</v>
      </c>
      <c r="ET66">
        <v>0</v>
      </c>
      <c r="EU66">
        <v>0</v>
      </c>
      <c r="EV66">
        <v>0</v>
      </c>
      <c r="EW66">
        <v>0</v>
      </c>
      <c r="EX66">
        <v>0</v>
      </c>
      <c r="EY66">
        <v>0</v>
      </c>
      <c r="EZ66">
        <v>5</v>
      </c>
      <c r="FC66">
        <v>0</v>
      </c>
      <c r="FD66">
        <v>18</v>
      </c>
      <c r="FF66">
        <v>1038725</v>
      </c>
      <c r="FQ66">
        <v>0</v>
      </c>
      <c r="FR66">
        <f>ROUND(IF(AND(BH66=3,BI66=3),P66,0),2)</f>
        <v>1082725.3999999999</v>
      </c>
      <c r="FS66">
        <v>0</v>
      </c>
      <c r="FX66">
        <v>0</v>
      </c>
      <c r="FY66">
        <v>0</v>
      </c>
      <c r="GA66" t="s">
        <v>83</v>
      </c>
      <c r="GD66">
        <v>0</v>
      </c>
      <c r="GF66">
        <v>1712789575</v>
      </c>
      <c r="GG66">
        <v>2</v>
      </c>
      <c r="GH66">
        <v>3</v>
      </c>
      <c r="GI66">
        <v>5</v>
      </c>
      <c r="GJ66">
        <v>0</v>
      </c>
      <c r="GK66">
        <f>ROUND(R66*(S12)/100,2)</f>
        <v>0</v>
      </c>
      <c r="GL66">
        <f>ROUND(IF(AND(BH66=3,BI66=3,FS66&lt;&gt;0),P66,0),2)</f>
        <v>0</v>
      </c>
      <c r="GM66">
        <f>ROUND(O66+X66+Y66+GK66,2)+GX66</f>
        <v>1082725.3999999999</v>
      </c>
      <c r="GN66">
        <f>IF(OR(BI66=0,BI66=1),ROUND(O66+X66+Y66+GK66,2),0)</f>
        <v>0</v>
      </c>
      <c r="GO66">
        <f>IF(BI66=2,ROUND(O66+X66+Y66+GK66,2),0)</f>
        <v>0</v>
      </c>
      <c r="GP66">
        <f>IF(BI66=4,ROUND(O66+X66+Y66+GK66,2)+GX66,0)</f>
        <v>0</v>
      </c>
      <c r="GR66">
        <v>1</v>
      </c>
      <c r="GS66">
        <v>1</v>
      </c>
      <c r="GT66">
        <v>0</v>
      </c>
      <c r="GU66" t="s">
        <v>3</v>
      </c>
      <c r="GV66">
        <f>ROUND((GT66),6)</f>
        <v>0</v>
      </c>
      <c r="GW66">
        <v>1</v>
      </c>
      <c r="GX66">
        <f>ROUND(HC66*I66,2)</f>
        <v>0</v>
      </c>
      <c r="HA66">
        <v>0</v>
      </c>
      <c r="HB66">
        <v>0</v>
      </c>
      <c r="HC66">
        <f>GV66*GW66</f>
        <v>0</v>
      </c>
      <c r="HE66" t="s">
        <v>84</v>
      </c>
      <c r="HF66" t="s">
        <v>85</v>
      </c>
      <c r="HM66" t="s">
        <v>3</v>
      </c>
      <c r="HN66" t="s">
        <v>3</v>
      </c>
      <c r="HO66" t="s">
        <v>3</v>
      </c>
      <c r="HP66" t="s">
        <v>3</v>
      </c>
      <c r="HQ66" t="s">
        <v>3</v>
      </c>
      <c r="IK66">
        <v>0</v>
      </c>
    </row>
    <row r="68" spans="1:255" x14ac:dyDescent="0.2">
      <c r="A68" s="3">
        <v>51</v>
      </c>
      <c r="B68" s="3">
        <f>B61</f>
        <v>1</v>
      </c>
      <c r="C68" s="3">
        <f>A61</f>
        <v>4</v>
      </c>
      <c r="D68" s="3">
        <f>ROW(A61)</f>
        <v>61</v>
      </c>
      <c r="E68" s="3"/>
      <c r="F68" s="3" t="str">
        <f>IF(F61&lt;&gt;"",F61,"")</f>
        <v>Новый раздел</v>
      </c>
      <c r="G68" s="3" t="str">
        <f>IF(G61&lt;&gt;"",G61,"")</f>
        <v>Оборудование</v>
      </c>
      <c r="H68" s="3">
        <v>0</v>
      </c>
      <c r="I68" s="3"/>
      <c r="J68" s="3"/>
      <c r="K68" s="3"/>
      <c r="L68" s="3"/>
      <c r="M68" s="3"/>
      <c r="N68" s="3"/>
      <c r="O68" s="3">
        <f t="shared" ref="O68:T68" si="34">ROUND(AB68,2)</f>
        <v>196666.67</v>
      </c>
      <c r="P68" s="3">
        <f t="shared" si="34"/>
        <v>196666.67</v>
      </c>
      <c r="Q68" s="3">
        <f t="shared" si="34"/>
        <v>0</v>
      </c>
      <c r="R68" s="3">
        <f t="shared" si="34"/>
        <v>0</v>
      </c>
      <c r="S68" s="3">
        <f t="shared" si="34"/>
        <v>0</v>
      </c>
      <c r="T68" s="3">
        <f t="shared" si="34"/>
        <v>0</v>
      </c>
      <c r="U68" s="3">
        <f>AH68</f>
        <v>0</v>
      </c>
      <c r="V68" s="3">
        <f>AI68</f>
        <v>0</v>
      </c>
      <c r="W68" s="3">
        <f>ROUND(AJ68,2)</f>
        <v>0</v>
      </c>
      <c r="X68" s="3">
        <f>ROUND(AK68,2)</f>
        <v>0</v>
      </c>
      <c r="Y68" s="3">
        <f>ROUND(AL68,2)</f>
        <v>0</v>
      </c>
      <c r="Z68" s="3"/>
      <c r="AA68" s="3"/>
      <c r="AB68" s="3">
        <f>ROUND(SUMIF(AA65:AA66,"=109182186",O65:O66),2)</f>
        <v>196666.67</v>
      </c>
      <c r="AC68" s="3">
        <f>ROUND(SUMIF(AA65:AA66,"=109182186",P65:P66),2)</f>
        <v>196666.67</v>
      </c>
      <c r="AD68" s="3">
        <f>ROUND(SUMIF(AA65:AA66,"=109182186",Q65:Q66),2)</f>
        <v>0</v>
      </c>
      <c r="AE68" s="3">
        <f>ROUND(SUMIF(AA65:AA66,"=109182186",R65:R66),2)</f>
        <v>0</v>
      </c>
      <c r="AF68" s="3">
        <f>ROUND(SUMIF(AA65:AA66,"=109182186",S65:S66),2)</f>
        <v>0</v>
      </c>
      <c r="AG68" s="3">
        <f>ROUND(SUMIF(AA65:AA66,"=109182186",T65:T66),2)</f>
        <v>0</v>
      </c>
      <c r="AH68" s="3">
        <f>SUMIF(AA65:AA66,"=109182186",U65:U66)</f>
        <v>0</v>
      </c>
      <c r="AI68" s="3">
        <f>SUMIF(AA65:AA66,"=109182186",V65:V66)</f>
        <v>0</v>
      </c>
      <c r="AJ68" s="3">
        <f>ROUND(SUMIF(AA65:AA66,"=109182186",W65:W66),2)</f>
        <v>0</v>
      </c>
      <c r="AK68" s="3">
        <f>ROUND(SUMIF(AA65:AA66,"=109182186",X65:X66),2)</f>
        <v>0</v>
      </c>
      <c r="AL68" s="3">
        <f>ROUND(SUMIF(AA65:AA66,"=109182186",Y65:Y66),2)</f>
        <v>0</v>
      </c>
      <c r="AM68" s="3"/>
      <c r="AN68" s="3"/>
      <c r="AO68" s="3">
        <f t="shared" ref="AO68:BD68" si="35">ROUND(BX68,2)</f>
        <v>0</v>
      </c>
      <c r="AP68" s="3">
        <f t="shared" si="35"/>
        <v>196666.67</v>
      </c>
      <c r="AQ68" s="3">
        <f t="shared" si="35"/>
        <v>0</v>
      </c>
      <c r="AR68" s="3">
        <f t="shared" si="35"/>
        <v>196666.67</v>
      </c>
      <c r="AS68" s="3">
        <f t="shared" si="35"/>
        <v>0</v>
      </c>
      <c r="AT68" s="3">
        <f t="shared" si="35"/>
        <v>0</v>
      </c>
      <c r="AU68" s="3">
        <f t="shared" si="35"/>
        <v>0</v>
      </c>
      <c r="AV68" s="3">
        <f t="shared" si="35"/>
        <v>196666.67</v>
      </c>
      <c r="AW68" s="3">
        <f t="shared" si="35"/>
        <v>0</v>
      </c>
      <c r="AX68" s="3">
        <f t="shared" si="35"/>
        <v>0</v>
      </c>
      <c r="AY68" s="3">
        <f t="shared" si="35"/>
        <v>0</v>
      </c>
      <c r="AZ68" s="3">
        <f t="shared" si="35"/>
        <v>196666.67</v>
      </c>
      <c r="BA68" s="3">
        <f t="shared" si="35"/>
        <v>0</v>
      </c>
      <c r="BB68" s="3">
        <f t="shared" si="35"/>
        <v>0</v>
      </c>
      <c r="BC68" s="3">
        <f t="shared" si="35"/>
        <v>0</v>
      </c>
      <c r="BD68" s="3">
        <f t="shared" si="35"/>
        <v>0</v>
      </c>
      <c r="BE68" s="3"/>
      <c r="BF68" s="3"/>
      <c r="BG68" s="3"/>
      <c r="BH68" s="3"/>
      <c r="BI68" s="3"/>
      <c r="BJ68" s="3"/>
      <c r="BK68" s="3"/>
      <c r="BL68" s="3"/>
      <c r="BM68" s="3"/>
      <c r="BN68" s="3"/>
      <c r="BO68" s="3"/>
      <c r="BP68" s="3"/>
      <c r="BQ68" s="3"/>
      <c r="BR68" s="3"/>
      <c r="BS68" s="3"/>
      <c r="BT68" s="3"/>
      <c r="BU68" s="3"/>
      <c r="BV68" s="3"/>
      <c r="BW68" s="3"/>
      <c r="BX68" s="3">
        <f>ROUND(SUMIF(AA65:AA66,"=109182186",FQ65:FQ66),2)</f>
        <v>0</v>
      </c>
      <c r="BY68" s="3">
        <f>ROUND(SUMIF(AA65:AA66,"=109182186",FR65:FR66),2)</f>
        <v>196666.67</v>
      </c>
      <c r="BZ68" s="3">
        <f>ROUND(SUMIF(AA65:AA66,"=109182186",GL65:GL66),2)</f>
        <v>0</v>
      </c>
      <c r="CA68" s="3">
        <f>ROUND(SUMIF(AA65:AA66,"=109182186",GM65:GM66),2)</f>
        <v>196666.67</v>
      </c>
      <c r="CB68" s="3">
        <f>ROUND(SUMIF(AA65:AA66,"=109182186",GN65:GN66),2)</f>
        <v>0</v>
      </c>
      <c r="CC68" s="3">
        <f>ROUND(SUMIF(AA65:AA66,"=109182186",GO65:GO66),2)</f>
        <v>0</v>
      </c>
      <c r="CD68" s="3">
        <f>ROUND(SUMIF(AA65:AA66,"=109182186",GP65:GP66),2)</f>
        <v>0</v>
      </c>
      <c r="CE68" s="3">
        <f>AC68-BX68</f>
        <v>196666.67</v>
      </c>
      <c r="CF68" s="3">
        <f>AC68-BY68</f>
        <v>0</v>
      </c>
      <c r="CG68" s="3">
        <f>BX68-BZ68</f>
        <v>0</v>
      </c>
      <c r="CH68" s="3">
        <f>AC68-BX68-BY68+BZ68</f>
        <v>0</v>
      </c>
      <c r="CI68" s="3">
        <f>BY68-BZ68</f>
        <v>196666.67</v>
      </c>
      <c r="CJ68" s="3">
        <f>ROUND(SUMIF(AA65:AA66,"=109182186",GX65:GX66),2)</f>
        <v>0</v>
      </c>
      <c r="CK68" s="3">
        <f>ROUND(SUMIF(AA65:AA66,"=109182186",GY65:GY66),2)</f>
        <v>0</v>
      </c>
      <c r="CL68" s="3">
        <f>ROUND(SUMIF(AA65:AA66,"=109182186",GZ65:GZ66),2)</f>
        <v>0</v>
      </c>
      <c r="CM68" s="3">
        <f>ROUND(SUMIF(AA65:AA66,"=109182186",HD65:HD66),2)</f>
        <v>0</v>
      </c>
      <c r="CN68" s="3"/>
      <c r="CO68" s="3"/>
      <c r="CP68" s="3"/>
      <c r="CQ68" s="3"/>
      <c r="CR68" s="3"/>
      <c r="CS68" s="3"/>
      <c r="CT68" s="3"/>
      <c r="CU68" s="3"/>
      <c r="CV68" s="3"/>
      <c r="CW68" s="3"/>
      <c r="CX68" s="3"/>
      <c r="CY68" s="3"/>
      <c r="CZ68" s="3"/>
      <c r="DA68" s="3"/>
      <c r="DB68" s="3"/>
      <c r="DC68" s="3"/>
      <c r="DD68" s="3"/>
      <c r="DE68" s="3"/>
      <c r="DF68" s="3"/>
      <c r="DG68" s="4">
        <f t="shared" ref="DG68:DL68" si="36">ROUND(DT68,2)</f>
        <v>1082725.3999999999</v>
      </c>
      <c r="DH68" s="4">
        <f t="shared" si="36"/>
        <v>1082725.3999999999</v>
      </c>
      <c r="DI68" s="4">
        <f t="shared" si="36"/>
        <v>0</v>
      </c>
      <c r="DJ68" s="4">
        <f t="shared" si="36"/>
        <v>0</v>
      </c>
      <c r="DK68" s="4">
        <f t="shared" si="36"/>
        <v>0</v>
      </c>
      <c r="DL68" s="4">
        <f t="shared" si="36"/>
        <v>0</v>
      </c>
      <c r="DM68" s="4">
        <f>DZ68</f>
        <v>0</v>
      </c>
      <c r="DN68" s="4">
        <f>EA68</f>
        <v>0</v>
      </c>
      <c r="DO68" s="4">
        <f>ROUND(EB68,2)</f>
        <v>0</v>
      </c>
      <c r="DP68" s="4">
        <f>ROUND(EC68,2)</f>
        <v>0</v>
      </c>
      <c r="DQ68" s="4">
        <f>ROUND(ED68,2)</f>
        <v>0</v>
      </c>
      <c r="DR68" s="4"/>
      <c r="DS68" s="4"/>
      <c r="DT68" s="4">
        <f>ROUND(SUMIF(AA65:AA66,"=109182184",O65:O66),2)</f>
        <v>1082725.3999999999</v>
      </c>
      <c r="DU68" s="4">
        <f>ROUND(SUMIF(AA65:AA66,"=109182184",P65:P66),2)</f>
        <v>1082725.3999999999</v>
      </c>
      <c r="DV68" s="4">
        <f>ROUND(SUMIF(AA65:AA66,"=109182184",Q65:Q66),2)</f>
        <v>0</v>
      </c>
      <c r="DW68" s="4">
        <f>ROUND(SUMIF(AA65:AA66,"=109182184",R65:R66),2)</f>
        <v>0</v>
      </c>
      <c r="DX68" s="4">
        <f>ROUND(SUMIF(AA65:AA66,"=109182184",S65:S66),2)</f>
        <v>0</v>
      </c>
      <c r="DY68" s="4">
        <f>ROUND(SUMIF(AA65:AA66,"=109182184",T65:T66),2)</f>
        <v>0</v>
      </c>
      <c r="DZ68" s="4">
        <f>SUMIF(AA65:AA66,"=109182184",U65:U66)</f>
        <v>0</v>
      </c>
      <c r="EA68" s="4">
        <f>SUMIF(AA65:AA66,"=109182184",V65:V66)</f>
        <v>0</v>
      </c>
      <c r="EB68" s="4">
        <f>ROUND(SUMIF(AA65:AA66,"=109182184",W65:W66),2)</f>
        <v>0</v>
      </c>
      <c r="EC68" s="4">
        <f>ROUND(SUMIF(AA65:AA66,"=109182184",X65:X66),2)</f>
        <v>0</v>
      </c>
      <c r="ED68" s="4">
        <f>ROUND(SUMIF(AA65:AA66,"=109182184",Y65:Y66),2)</f>
        <v>0</v>
      </c>
      <c r="EE68" s="4"/>
      <c r="EF68" s="4"/>
      <c r="EG68" s="4">
        <f t="shared" ref="EG68:EV68" si="37">ROUND(FP68,2)</f>
        <v>0</v>
      </c>
      <c r="EH68" s="4">
        <f t="shared" si="37"/>
        <v>1082725.3999999999</v>
      </c>
      <c r="EI68" s="4">
        <f t="shared" si="37"/>
        <v>0</v>
      </c>
      <c r="EJ68" s="4">
        <f t="shared" si="37"/>
        <v>1082725.3999999999</v>
      </c>
      <c r="EK68" s="4">
        <f t="shared" si="37"/>
        <v>0</v>
      </c>
      <c r="EL68" s="4">
        <f t="shared" si="37"/>
        <v>0</v>
      </c>
      <c r="EM68" s="4">
        <f t="shared" si="37"/>
        <v>0</v>
      </c>
      <c r="EN68" s="4">
        <f t="shared" si="37"/>
        <v>1082725.3999999999</v>
      </c>
      <c r="EO68" s="4">
        <f t="shared" si="37"/>
        <v>0</v>
      </c>
      <c r="EP68" s="4">
        <f t="shared" si="37"/>
        <v>0</v>
      </c>
      <c r="EQ68" s="4">
        <f t="shared" si="37"/>
        <v>0</v>
      </c>
      <c r="ER68" s="4">
        <f t="shared" si="37"/>
        <v>1082725.3999999999</v>
      </c>
      <c r="ES68" s="4">
        <f t="shared" si="37"/>
        <v>0</v>
      </c>
      <c r="ET68" s="4">
        <f t="shared" si="37"/>
        <v>0</v>
      </c>
      <c r="EU68" s="4">
        <f t="shared" si="37"/>
        <v>0</v>
      </c>
      <c r="EV68" s="4">
        <f t="shared" si="37"/>
        <v>0</v>
      </c>
      <c r="EW68" s="4"/>
      <c r="EX68" s="4"/>
      <c r="EY68" s="4"/>
      <c r="EZ68" s="4"/>
      <c r="FA68" s="4"/>
      <c r="FB68" s="4"/>
      <c r="FC68" s="4"/>
      <c r="FD68" s="4"/>
      <c r="FE68" s="4"/>
      <c r="FF68" s="4"/>
      <c r="FG68" s="4"/>
      <c r="FH68" s="4"/>
      <c r="FI68" s="4"/>
      <c r="FJ68" s="4"/>
      <c r="FK68" s="4"/>
      <c r="FL68" s="4"/>
      <c r="FM68" s="4"/>
      <c r="FN68" s="4"/>
      <c r="FO68" s="4"/>
      <c r="FP68" s="4">
        <f>ROUND(SUMIF(AA65:AA66,"=109182184",FQ65:FQ66),2)</f>
        <v>0</v>
      </c>
      <c r="FQ68" s="4">
        <f>ROUND(SUMIF(AA65:AA66,"=109182184",FR65:FR66),2)</f>
        <v>1082725.3999999999</v>
      </c>
      <c r="FR68" s="4">
        <f>ROUND(SUMIF(AA65:AA66,"=109182184",GL65:GL66),2)</f>
        <v>0</v>
      </c>
      <c r="FS68" s="4">
        <f>ROUND(SUMIF(AA65:AA66,"=109182184",GM65:GM66),2)</f>
        <v>1082725.3999999999</v>
      </c>
      <c r="FT68" s="4">
        <f>ROUND(SUMIF(AA65:AA66,"=109182184",GN65:GN66),2)</f>
        <v>0</v>
      </c>
      <c r="FU68" s="4">
        <f>ROUND(SUMIF(AA65:AA66,"=109182184",GO65:GO66),2)</f>
        <v>0</v>
      </c>
      <c r="FV68" s="4">
        <f>ROUND(SUMIF(AA65:AA66,"=109182184",GP65:GP66),2)</f>
        <v>0</v>
      </c>
      <c r="FW68" s="4">
        <f>DU68-FP68</f>
        <v>1082725.3999999999</v>
      </c>
      <c r="FX68" s="4">
        <f>DU68-FQ68</f>
        <v>0</v>
      </c>
      <c r="FY68" s="4">
        <f>FP68-FR68</f>
        <v>0</v>
      </c>
      <c r="FZ68" s="4">
        <f>DU68-FP68-FQ68+FR68</f>
        <v>0</v>
      </c>
      <c r="GA68" s="4">
        <f>FQ68-FR68</f>
        <v>1082725.3999999999</v>
      </c>
      <c r="GB68" s="4">
        <f>ROUND(SUMIF(AA65:AA66,"=109182184",GX65:GX66),2)</f>
        <v>0</v>
      </c>
      <c r="GC68" s="4">
        <f>ROUND(SUMIF(AA65:AA66,"=109182184",GY65:GY66),2)</f>
        <v>0</v>
      </c>
      <c r="GD68" s="4">
        <f>ROUND(SUMIF(AA65:AA66,"=109182184",GZ65:GZ66),2)</f>
        <v>0</v>
      </c>
      <c r="GE68" s="4">
        <f>ROUND(SUMIF(AA65:AA66,"=109182184",HD65:HD66),2)</f>
        <v>0</v>
      </c>
      <c r="GF68" s="4"/>
      <c r="GG68" s="4"/>
      <c r="GH68" s="4"/>
      <c r="GI68" s="4"/>
      <c r="GJ68" s="4"/>
      <c r="GK68" s="4"/>
      <c r="GL68" s="4"/>
      <c r="GM68" s="4"/>
      <c r="GN68" s="4"/>
      <c r="GO68" s="4"/>
      <c r="GP68" s="4"/>
      <c r="GQ68" s="4"/>
      <c r="GR68" s="4"/>
      <c r="GS68" s="4"/>
      <c r="GT68" s="4"/>
      <c r="GU68" s="4"/>
      <c r="GV68" s="4"/>
      <c r="GW68" s="4"/>
      <c r="GX68" s="4">
        <v>0</v>
      </c>
    </row>
    <row r="70" spans="1:255" x14ac:dyDescent="0.2">
      <c r="A70" s="5">
        <v>50</v>
      </c>
      <c r="B70" s="5">
        <v>0</v>
      </c>
      <c r="C70" s="5">
        <v>0</v>
      </c>
      <c r="D70" s="5">
        <v>1</v>
      </c>
      <c r="E70" s="5">
        <v>201</v>
      </c>
      <c r="F70" s="5">
        <f>ROUND(Source!O68,O70)</f>
        <v>196666.67</v>
      </c>
      <c r="G70" s="5" t="s">
        <v>23</v>
      </c>
      <c r="H70" s="5" t="s">
        <v>24</v>
      </c>
      <c r="I70" s="5"/>
      <c r="J70" s="5"/>
      <c r="K70" s="5">
        <v>201</v>
      </c>
      <c r="L70" s="5">
        <v>1</v>
      </c>
      <c r="M70" s="5">
        <v>3</v>
      </c>
      <c r="N70" s="5" t="s">
        <v>3</v>
      </c>
      <c r="O70" s="5">
        <v>2</v>
      </c>
      <c r="P70" s="5">
        <f>ROUND(Source!DG68,O70)</f>
        <v>1082725.3999999999</v>
      </c>
      <c r="Q70" s="5"/>
      <c r="R70" s="5"/>
      <c r="S70" s="5"/>
      <c r="T70" s="5"/>
      <c r="U70" s="5"/>
      <c r="V70" s="5"/>
      <c r="W70" s="5">
        <v>196666.67</v>
      </c>
      <c r="X70" s="5">
        <v>1</v>
      </c>
      <c r="Y70" s="5">
        <v>196666.67</v>
      </c>
      <c r="Z70" s="5">
        <v>1082725.3999999999</v>
      </c>
      <c r="AA70" s="5">
        <v>1</v>
      </c>
      <c r="AB70" s="5">
        <v>1082725.3999999999</v>
      </c>
    </row>
    <row r="71" spans="1:255" x14ac:dyDescent="0.2">
      <c r="A71" s="5">
        <v>50</v>
      </c>
      <c r="B71" s="5">
        <v>0</v>
      </c>
      <c r="C71" s="5">
        <v>0</v>
      </c>
      <c r="D71" s="5">
        <v>1</v>
      </c>
      <c r="E71" s="5">
        <v>202</v>
      </c>
      <c r="F71" s="5">
        <f>ROUND(Source!P68,O71)</f>
        <v>196666.67</v>
      </c>
      <c r="G71" s="5" t="s">
        <v>25</v>
      </c>
      <c r="H71" s="5" t="s">
        <v>26</v>
      </c>
      <c r="I71" s="5"/>
      <c r="J71" s="5"/>
      <c r="K71" s="5">
        <v>202</v>
      </c>
      <c r="L71" s="5">
        <v>2</v>
      </c>
      <c r="M71" s="5">
        <v>3</v>
      </c>
      <c r="N71" s="5" t="s">
        <v>3</v>
      </c>
      <c r="O71" s="5">
        <v>2</v>
      </c>
      <c r="P71" s="5">
        <f>ROUND(Source!DH68,O71)</f>
        <v>1082725.3999999999</v>
      </c>
      <c r="Q71" s="5"/>
      <c r="R71" s="5"/>
      <c r="S71" s="5"/>
      <c r="T71" s="5"/>
      <c r="U71" s="5"/>
      <c r="V71" s="5"/>
      <c r="W71" s="5">
        <v>196666.67</v>
      </c>
      <c r="X71" s="5">
        <v>1</v>
      </c>
      <c r="Y71" s="5">
        <v>196666.67</v>
      </c>
      <c r="Z71" s="5">
        <v>1082725.3999999999</v>
      </c>
      <c r="AA71" s="5">
        <v>1</v>
      </c>
      <c r="AB71" s="5">
        <v>1082725.3999999999</v>
      </c>
    </row>
    <row r="72" spans="1:255" x14ac:dyDescent="0.2">
      <c r="A72" s="5">
        <v>50</v>
      </c>
      <c r="B72" s="5">
        <v>0</v>
      </c>
      <c r="C72" s="5">
        <v>0</v>
      </c>
      <c r="D72" s="5">
        <v>1</v>
      </c>
      <c r="E72" s="5">
        <v>222</v>
      </c>
      <c r="F72" s="5">
        <f>ROUND(Source!AO68,O72)</f>
        <v>0</v>
      </c>
      <c r="G72" s="5" t="s">
        <v>27</v>
      </c>
      <c r="H72" s="5" t="s">
        <v>28</v>
      </c>
      <c r="I72" s="5"/>
      <c r="J72" s="5"/>
      <c r="K72" s="5">
        <v>222</v>
      </c>
      <c r="L72" s="5">
        <v>3</v>
      </c>
      <c r="M72" s="5">
        <v>3</v>
      </c>
      <c r="N72" s="5" t="s">
        <v>3</v>
      </c>
      <c r="O72" s="5">
        <v>2</v>
      </c>
      <c r="P72" s="5">
        <f>ROUND(Source!EG68,O72)</f>
        <v>0</v>
      </c>
      <c r="Q72" s="5"/>
      <c r="R72" s="5"/>
      <c r="S72" s="5"/>
      <c r="T72" s="5"/>
      <c r="U72" s="5"/>
      <c r="V72" s="5"/>
      <c r="W72" s="5">
        <v>0</v>
      </c>
      <c r="X72" s="5">
        <v>1</v>
      </c>
      <c r="Y72" s="5">
        <v>0</v>
      </c>
      <c r="Z72" s="5">
        <v>0</v>
      </c>
      <c r="AA72" s="5">
        <v>1</v>
      </c>
      <c r="AB72" s="5">
        <v>0</v>
      </c>
    </row>
    <row r="73" spans="1:255" x14ac:dyDescent="0.2">
      <c r="A73" s="5">
        <v>50</v>
      </c>
      <c r="B73" s="5">
        <v>0</v>
      </c>
      <c r="C73" s="5">
        <v>0</v>
      </c>
      <c r="D73" s="5">
        <v>1</v>
      </c>
      <c r="E73" s="5">
        <v>225</v>
      </c>
      <c r="F73" s="5">
        <f>ROUND(Source!AV68,O73)</f>
        <v>196666.67</v>
      </c>
      <c r="G73" s="5" t="s">
        <v>29</v>
      </c>
      <c r="H73" s="5" t="s">
        <v>30</v>
      </c>
      <c r="I73" s="5"/>
      <c r="J73" s="5"/>
      <c r="K73" s="5">
        <v>225</v>
      </c>
      <c r="L73" s="5">
        <v>4</v>
      </c>
      <c r="M73" s="5">
        <v>3</v>
      </c>
      <c r="N73" s="5" t="s">
        <v>3</v>
      </c>
      <c r="O73" s="5">
        <v>2</v>
      </c>
      <c r="P73" s="5">
        <f>ROUND(Source!EN68,O73)</f>
        <v>1082725.3999999999</v>
      </c>
      <c r="Q73" s="5"/>
      <c r="R73" s="5"/>
      <c r="S73" s="5"/>
      <c r="T73" s="5"/>
      <c r="U73" s="5"/>
      <c r="V73" s="5"/>
      <c r="W73" s="5">
        <v>196666.67</v>
      </c>
      <c r="X73" s="5">
        <v>1</v>
      </c>
      <c r="Y73" s="5">
        <v>196666.67</v>
      </c>
      <c r="Z73" s="5">
        <v>1082725.3999999999</v>
      </c>
      <c r="AA73" s="5">
        <v>1</v>
      </c>
      <c r="AB73" s="5">
        <v>1082725.3999999999</v>
      </c>
    </row>
    <row r="74" spans="1:255" x14ac:dyDescent="0.2">
      <c r="A74" s="5">
        <v>50</v>
      </c>
      <c r="B74" s="5">
        <v>0</v>
      </c>
      <c r="C74" s="5">
        <v>0</v>
      </c>
      <c r="D74" s="5">
        <v>1</v>
      </c>
      <c r="E74" s="5">
        <v>226</v>
      </c>
      <c r="F74" s="5">
        <f>ROUND(Source!AW68,O74)</f>
        <v>0</v>
      </c>
      <c r="G74" s="5" t="s">
        <v>31</v>
      </c>
      <c r="H74" s="5" t="s">
        <v>32</v>
      </c>
      <c r="I74" s="5"/>
      <c r="J74" s="5"/>
      <c r="K74" s="5">
        <v>226</v>
      </c>
      <c r="L74" s="5">
        <v>5</v>
      </c>
      <c r="M74" s="5">
        <v>3</v>
      </c>
      <c r="N74" s="5" t="s">
        <v>3</v>
      </c>
      <c r="O74" s="5">
        <v>2</v>
      </c>
      <c r="P74" s="5">
        <f>ROUND(Source!EO68,O74)</f>
        <v>0</v>
      </c>
      <c r="Q74" s="5"/>
      <c r="R74" s="5"/>
      <c r="S74" s="5"/>
      <c r="T74" s="5"/>
      <c r="U74" s="5"/>
      <c r="V74" s="5"/>
      <c r="W74" s="5">
        <v>0</v>
      </c>
      <c r="X74" s="5">
        <v>1</v>
      </c>
      <c r="Y74" s="5">
        <v>0</v>
      </c>
      <c r="Z74" s="5">
        <v>0</v>
      </c>
      <c r="AA74" s="5">
        <v>1</v>
      </c>
      <c r="AB74" s="5">
        <v>0</v>
      </c>
    </row>
    <row r="75" spans="1:255" x14ac:dyDescent="0.2">
      <c r="A75" s="5">
        <v>50</v>
      </c>
      <c r="B75" s="5">
        <v>0</v>
      </c>
      <c r="C75" s="5">
        <v>0</v>
      </c>
      <c r="D75" s="5">
        <v>1</v>
      </c>
      <c r="E75" s="5">
        <v>227</v>
      </c>
      <c r="F75" s="5">
        <f>ROUND(Source!AX68,O75)</f>
        <v>0</v>
      </c>
      <c r="G75" s="5" t="s">
        <v>33</v>
      </c>
      <c r="H75" s="5" t="s">
        <v>34</v>
      </c>
      <c r="I75" s="5"/>
      <c r="J75" s="5"/>
      <c r="K75" s="5">
        <v>227</v>
      </c>
      <c r="L75" s="5">
        <v>6</v>
      </c>
      <c r="M75" s="5">
        <v>3</v>
      </c>
      <c r="N75" s="5" t="s">
        <v>3</v>
      </c>
      <c r="O75" s="5">
        <v>2</v>
      </c>
      <c r="P75" s="5">
        <f>ROUND(Source!EP68,O75)</f>
        <v>0</v>
      </c>
      <c r="Q75" s="5"/>
      <c r="R75" s="5"/>
      <c r="S75" s="5"/>
      <c r="T75" s="5"/>
      <c r="U75" s="5"/>
      <c r="V75" s="5"/>
      <c r="W75" s="5">
        <v>0</v>
      </c>
      <c r="X75" s="5">
        <v>1</v>
      </c>
      <c r="Y75" s="5">
        <v>0</v>
      </c>
      <c r="Z75" s="5">
        <v>0</v>
      </c>
      <c r="AA75" s="5">
        <v>1</v>
      </c>
      <c r="AB75" s="5">
        <v>0</v>
      </c>
    </row>
    <row r="76" spans="1:255" x14ac:dyDescent="0.2">
      <c r="A76" s="5">
        <v>50</v>
      </c>
      <c r="B76" s="5">
        <v>0</v>
      </c>
      <c r="C76" s="5">
        <v>0</v>
      </c>
      <c r="D76" s="5">
        <v>1</v>
      </c>
      <c r="E76" s="5">
        <v>228</v>
      </c>
      <c r="F76" s="5">
        <f>ROUND(Source!AY68,O76)</f>
        <v>0</v>
      </c>
      <c r="G76" s="5" t="s">
        <v>35</v>
      </c>
      <c r="H76" s="5" t="s">
        <v>36</v>
      </c>
      <c r="I76" s="5"/>
      <c r="J76" s="5"/>
      <c r="K76" s="5">
        <v>228</v>
      </c>
      <c r="L76" s="5">
        <v>7</v>
      </c>
      <c r="M76" s="5">
        <v>3</v>
      </c>
      <c r="N76" s="5" t="s">
        <v>3</v>
      </c>
      <c r="O76" s="5">
        <v>2</v>
      </c>
      <c r="P76" s="5">
        <f>ROUND(Source!EQ68,O76)</f>
        <v>0</v>
      </c>
      <c r="Q76" s="5"/>
      <c r="R76" s="5"/>
      <c r="S76" s="5"/>
      <c r="T76" s="5"/>
      <c r="U76" s="5"/>
      <c r="V76" s="5"/>
      <c r="W76" s="5">
        <v>0</v>
      </c>
      <c r="X76" s="5">
        <v>1</v>
      </c>
      <c r="Y76" s="5">
        <v>0</v>
      </c>
      <c r="Z76" s="5">
        <v>0</v>
      </c>
      <c r="AA76" s="5">
        <v>1</v>
      </c>
      <c r="AB76" s="5">
        <v>0</v>
      </c>
    </row>
    <row r="77" spans="1:255" x14ac:dyDescent="0.2">
      <c r="A77" s="5">
        <v>50</v>
      </c>
      <c r="B77" s="5">
        <v>0</v>
      </c>
      <c r="C77" s="5">
        <v>0</v>
      </c>
      <c r="D77" s="5">
        <v>1</v>
      </c>
      <c r="E77" s="5">
        <v>216</v>
      </c>
      <c r="F77" s="5">
        <f>ROUND(Source!AP68,O77)</f>
        <v>196666.67</v>
      </c>
      <c r="G77" s="5" t="s">
        <v>37</v>
      </c>
      <c r="H77" s="5" t="s">
        <v>38</v>
      </c>
      <c r="I77" s="5"/>
      <c r="J77" s="5"/>
      <c r="K77" s="5">
        <v>216</v>
      </c>
      <c r="L77" s="5">
        <v>8</v>
      </c>
      <c r="M77" s="5">
        <v>3</v>
      </c>
      <c r="N77" s="5" t="s">
        <v>3</v>
      </c>
      <c r="O77" s="5">
        <v>2</v>
      </c>
      <c r="P77" s="5">
        <f>ROUND(Source!EH68,O77)</f>
        <v>1082725.3999999999</v>
      </c>
      <c r="Q77" s="5"/>
      <c r="R77" s="5"/>
      <c r="S77" s="5"/>
      <c r="T77" s="5"/>
      <c r="U77" s="5"/>
      <c r="V77" s="5"/>
      <c r="W77" s="5">
        <v>196666.67</v>
      </c>
      <c r="X77" s="5">
        <v>1</v>
      </c>
      <c r="Y77" s="5">
        <v>196666.67</v>
      </c>
      <c r="Z77" s="5">
        <v>1082725.3999999999</v>
      </c>
      <c r="AA77" s="5">
        <v>1</v>
      </c>
      <c r="AB77" s="5">
        <v>1082725.3999999999</v>
      </c>
    </row>
    <row r="78" spans="1:255" x14ac:dyDescent="0.2">
      <c r="A78" s="5">
        <v>50</v>
      </c>
      <c r="B78" s="5">
        <v>0</v>
      </c>
      <c r="C78" s="5">
        <v>0</v>
      </c>
      <c r="D78" s="5">
        <v>1</v>
      </c>
      <c r="E78" s="5">
        <v>223</v>
      </c>
      <c r="F78" s="5">
        <f>ROUND(Source!AQ68,O78)</f>
        <v>0</v>
      </c>
      <c r="G78" s="5" t="s">
        <v>39</v>
      </c>
      <c r="H78" s="5" t="s">
        <v>40</v>
      </c>
      <c r="I78" s="5"/>
      <c r="J78" s="5"/>
      <c r="K78" s="5">
        <v>223</v>
      </c>
      <c r="L78" s="5">
        <v>9</v>
      </c>
      <c r="M78" s="5">
        <v>3</v>
      </c>
      <c r="N78" s="5" t="s">
        <v>3</v>
      </c>
      <c r="O78" s="5">
        <v>2</v>
      </c>
      <c r="P78" s="5">
        <f>ROUND(Source!EI68,O78)</f>
        <v>0</v>
      </c>
      <c r="Q78" s="5"/>
      <c r="R78" s="5"/>
      <c r="S78" s="5"/>
      <c r="T78" s="5"/>
      <c r="U78" s="5"/>
      <c r="V78" s="5"/>
      <c r="W78" s="5">
        <v>0</v>
      </c>
      <c r="X78" s="5">
        <v>1</v>
      </c>
      <c r="Y78" s="5">
        <v>0</v>
      </c>
      <c r="Z78" s="5">
        <v>0</v>
      </c>
      <c r="AA78" s="5">
        <v>1</v>
      </c>
      <c r="AB78" s="5">
        <v>0</v>
      </c>
    </row>
    <row r="79" spans="1:255" x14ac:dyDescent="0.2">
      <c r="A79" s="5">
        <v>50</v>
      </c>
      <c r="B79" s="5">
        <v>0</v>
      </c>
      <c r="C79" s="5">
        <v>0</v>
      </c>
      <c r="D79" s="5">
        <v>1</v>
      </c>
      <c r="E79" s="5">
        <v>229</v>
      </c>
      <c r="F79" s="5">
        <f>ROUND(Source!AZ68,O79)</f>
        <v>196666.67</v>
      </c>
      <c r="G79" s="5" t="s">
        <v>41</v>
      </c>
      <c r="H79" s="5" t="s">
        <v>42</v>
      </c>
      <c r="I79" s="5"/>
      <c r="J79" s="5"/>
      <c r="K79" s="5">
        <v>229</v>
      </c>
      <c r="L79" s="5">
        <v>10</v>
      </c>
      <c r="M79" s="5">
        <v>3</v>
      </c>
      <c r="N79" s="5" t="s">
        <v>3</v>
      </c>
      <c r="O79" s="5">
        <v>2</v>
      </c>
      <c r="P79" s="5">
        <f>ROUND(Source!ER68,O79)</f>
        <v>1082725.3999999999</v>
      </c>
      <c r="Q79" s="5"/>
      <c r="R79" s="5"/>
      <c r="S79" s="5"/>
      <c r="T79" s="5"/>
      <c r="U79" s="5"/>
      <c r="V79" s="5"/>
      <c r="W79" s="5">
        <v>196666.67</v>
      </c>
      <c r="X79" s="5">
        <v>1</v>
      </c>
      <c r="Y79" s="5">
        <v>196666.67</v>
      </c>
      <c r="Z79" s="5">
        <v>1082725.3999999999</v>
      </c>
      <c r="AA79" s="5">
        <v>1</v>
      </c>
      <c r="AB79" s="5">
        <v>1082725.3999999999</v>
      </c>
    </row>
    <row r="80" spans="1:255" x14ac:dyDescent="0.2">
      <c r="A80" s="5">
        <v>50</v>
      </c>
      <c r="B80" s="5">
        <v>0</v>
      </c>
      <c r="C80" s="5">
        <v>0</v>
      </c>
      <c r="D80" s="5">
        <v>1</v>
      </c>
      <c r="E80" s="5">
        <v>203</v>
      </c>
      <c r="F80" s="5">
        <f>ROUND(Source!Q68,O80)</f>
        <v>0</v>
      </c>
      <c r="G80" s="5" t="s">
        <v>43</v>
      </c>
      <c r="H80" s="5" t="s">
        <v>44</v>
      </c>
      <c r="I80" s="5"/>
      <c r="J80" s="5"/>
      <c r="K80" s="5">
        <v>203</v>
      </c>
      <c r="L80" s="5">
        <v>11</v>
      </c>
      <c r="M80" s="5">
        <v>3</v>
      </c>
      <c r="N80" s="5" t="s">
        <v>3</v>
      </c>
      <c r="O80" s="5">
        <v>2</v>
      </c>
      <c r="P80" s="5">
        <f>ROUND(Source!DI68,O80)</f>
        <v>0</v>
      </c>
      <c r="Q80" s="5"/>
      <c r="R80" s="5"/>
      <c r="S80" s="5"/>
      <c r="T80" s="5"/>
      <c r="U80" s="5"/>
      <c r="V80" s="5"/>
      <c r="W80" s="5">
        <v>0</v>
      </c>
      <c r="X80" s="5">
        <v>1</v>
      </c>
      <c r="Y80" s="5">
        <v>0</v>
      </c>
      <c r="Z80" s="5">
        <v>0</v>
      </c>
      <c r="AA80" s="5">
        <v>1</v>
      </c>
      <c r="AB80" s="5">
        <v>0</v>
      </c>
    </row>
    <row r="81" spans="1:28" x14ac:dyDescent="0.2">
      <c r="A81" s="5">
        <v>50</v>
      </c>
      <c r="B81" s="5">
        <v>0</v>
      </c>
      <c r="C81" s="5">
        <v>0</v>
      </c>
      <c r="D81" s="5">
        <v>1</v>
      </c>
      <c r="E81" s="5">
        <v>231</v>
      </c>
      <c r="F81" s="5">
        <f>ROUND(Source!BB68,O81)</f>
        <v>0</v>
      </c>
      <c r="G81" s="5" t="s">
        <v>45</v>
      </c>
      <c r="H81" s="5" t="s">
        <v>46</v>
      </c>
      <c r="I81" s="5"/>
      <c r="J81" s="5"/>
      <c r="K81" s="5">
        <v>231</v>
      </c>
      <c r="L81" s="5">
        <v>12</v>
      </c>
      <c r="M81" s="5">
        <v>3</v>
      </c>
      <c r="N81" s="5" t="s">
        <v>3</v>
      </c>
      <c r="O81" s="5">
        <v>2</v>
      </c>
      <c r="P81" s="5">
        <f>ROUND(Source!ET68,O81)</f>
        <v>0</v>
      </c>
      <c r="Q81" s="5"/>
      <c r="R81" s="5"/>
      <c r="S81" s="5"/>
      <c r="T81" s="5"/>
      <c r="U81" s="5"/>
      <c r="V81" s="5"/>
      <c r="W81" s="5">
        <v>0</v>
      </c>
      <c r="X81" s="5">
        <v>1</v>
      </c>
      <c r="Y81" s="5">
        <v>0</v>
      </c>
      <c r="Z81" s="5">
        <v>0</v>
      </c>
      <c r="AA81" s="5">
        <v>1</v>
      </c>
      <c r="AB81" s="5">
        <v>0</v>
      </c>
    </row>
    <row r="82" spans="1:28" x14ac:dyDescent="0.2">
      <c r="A82" s="5">
        <v>50</v>
      </c>
      <c r="B82" s="5">
        <v>0</v>
      </c>
      <c r="C82" s="5">
        <v>0</v>
      </c>
      <c r="D82" s="5">
        <v>1</v>
      </c>
      <c r="E82" s="5">
        <v>204</v>
      </c>
      <c r="F82" s="5">
        <f>ROUND(Source!R68,O82)</f>
        <v>0</v>
      </c>
      <c r="G82" s="5" t="s">
        <v>47</v>
      </c>
      <c r="H82" s="5" t="s">
        <v>48</v>
      </c>
      <c r="I82" s="5"/>
      <c r="J82" s="5"/>
      <c r="K82" s="5">
        <v>204</v>
      </c>
      <c r="L82" s="5">
        <v>13</v>
      </c>
      <c r="M82" s="5">
        <v>3</v>
      </c>
      <c r="N82" s="5" t="s">
        <v>3</v>
      </c>
      <c r="O82" s="5">
        <v>2</v>
      </c>
      <c r="P82" s="5">
        <f>ROUND(Source!DJ68,O82)</f>
        <v>0</v>
      </c>
      <c r="Q82" s="5"/>
      <c r="R82" s="5"/>
      <c r="S82" s="5"/>
      <c r="T82" s="5"/>
      <c r="U82" s="5"/>
      <c r="V82" s="5"/>
      <c r="W82" s="5">
        <v>0</v>
      </c>
      <c r="X82" s="5">
        <v>1</v>
      </c>
      <c r="Y82" s="5">
        <v>0</v>
      </c>
      <c r="Z82" s="5">
        <v>0</v>
      </c>
      <c r="AA82" s="5">
        <v>1</v>
      </c>
      <c r="AB82" s="5">
        <v>0</v>
      </c>
    </row>
    <row r="83" spans="1:28" x14ac:dyDescent="0.2">
      <c r="A83" s="5">
        <v>50</v>
      </c>
      <c r="B83" s="5">
        <v>0</v>
      </c>
      <c r="C83" s="5">
        <v>0</v>
      </c>
      <c r="D83" s="5">
        <v>1</v>
      </c>
      <c r="E83" s="5">
        <v>205</v>
      </c>
      <c r="F83" s="5">
        <f>ROUND(Source!S68,O83)</f>
        <v>0</v>
      </c>
      <c r="G83" s="5" t="s">
        <v>49</v>
      </c>
      <c r="H83" s="5" t="s">
        <v>50</v>
      </c>
      <c r="I83" s="5"/>
      <c r="J83" s="5"/>
      <c r="K83" s="5">
        <v>205</v>
      </c>
      <c r="L83" s="5">
        <v>14</v>
      </c>
      <c r="M83" s="5">
        <v>3</v>
      </c>
      <c r="N83" s="5" t="s">
        <v>3</v>
      </c>
      <c r="O83" s="5">
        <v>2</v>
      </c>
      <c r="P83" s="5">
        <f>ROUND(Source!DK68,O83)</f>
        <v>0</v>
      </c>
      <c r="Q83" s="5"/>
      <c r="R83" s="5"/>
      <c r="S83" s="5"/>
      <c r="T83" s="5"/>
      <c r="U83" s="5"/>
      <c r="V83" s="5"/>
      <c r="W83" s="5">
        <v>0</v>
      </c>
      <c r="X83" s="5">
        <v>1</v>
      </c>
      <c r="Y83" s="5">
        <v>0</v>
      </c>
      <c r="Z83" s="5">
        <v>0</v>
      </c>
      <c r="AA83" s="5">
        <v>1</v>
      </c>
      <c r="AB83" s="5">
        <v>0</v>
      </c>
    </row>
    <row r="84" spans="1:28" x14ac:dyDescent="0.2">
      <c r="A84" s="5">
        <v>50</v>
      </c>
      <c r="B84" s="5">
        <v>0</v>
      </c>
      <c r="C84" s="5">
        <v>0</v>
      </c>
      <c r="D84" s="5">
        <v>1</v>
      </c>
      <c r="E84" s="5">
        <v>232</v>
      </c>
      <c r="F84" s="5">
        <f>ROUND(Source!BC68,O84)</f>
        <v>0</v>
      </c>
      <c r="G84" s="5" t="s">
        <v>51</v>
      </c>
      <c r="H84" s="5" t="s">
        <v>52</v>
      </c>
      <c r="I84" s="5"/>
      <c r="J84" s="5"/>
      <c r="K84" s="5">
        <v>232</v>
      </c>
      <c r="L84" s="5">
        <v>15</v>
      </c>
      <c r="M84" s="5">
        <v>3</v>
      </c>
      <c r="N84" s="5" t="s">
        <v>3</v>
      </c>
      <c r="O84" s="5">
        <v>2</v>
      </c>
      <c r="P84" s="5">
        <f>ROUND(Source!EU68,O84)</f>
        <v>0</v>
      </c>
      <c r="Q84" s="5"/>
      <c r="R84" s="5"/>
      <c r="S84" s="5"/>
      <c r="T84" s="5"/>
      <c r="U84" s="5"/>
      <c r="V84" s="5"/>
      <c r="W84" s="5">
        <v>0</v>
      </c>
      <c r="X84" s="5">
        <v>1</v>
      </c>
      <c r="Y84" s="5">
        <v>0</v>
      </c>
      <c r="Z84" s="5">
        <v>0</v>
      </c>
      <c r="AA84" s="5">
        <v>1</v>
      </c>
      <c r="AB84" s="5">
        <v>0</v>
      </c>
    </row>
    <row r="85" spans="1:28" x14ac:dyDescent="0.2">
      <c r="A85" s="5">
        <v>50</v>
      </c>
      <c r="B85" s="5">
        <v>0</v>
      </c>
      <c r="C85" s="5">
        <v>0</v>
      </c>
      <c r="D85" s="5">
        <v>1</v>
      </c>
      <c r="E85" s="5">
        <v>214</v>
      </c>
      <c r="F85" s="5">
        <f>ROUND(Source!AS68,O85)</f>
        <v>0</v>
      </c>
      <c r="G85" s="5" t="s">
        <v>53</v>
      </c>
      <c r="H85" s="5" t="s">
        <v>54</v>
      </c>
      <c r="I85" s="5"/>
      <c r="J85" s="5"/>
      <c r="K85" s="5">
        <v>214</v>
      </c>
      <c r="L85" s="5">
        <v>16</v>
      </c>
      <c r="M85" s="5">
        <v>3</v>
      </c>
      <c r="N85" s="5" t="s">
        <v>3</v>
      </c>
      <c r="O85" s="5">
        <v>2</v>
      </c>
      <c r="P85" s="5">
        <f>ROUND(Source!EK68,O85)</f>
        <v>0</v>
      </c>
      <c r="Q85" s="5"/>
      <c r="R85" s="5"/>
      <c r="S85" s="5"/>
      <c r="T85" s="5"/>
      <c r="U85" s="5"/>
      <c r="V85" s="5"/>
      <c r="W85" s="5">
        <v>0</v>
      </c>
      <c r="X85" s="5">
        <v>1</v>
      </c>
      <c r="Y85" s="5">
        <v>0</v>
      </c>
      <c r="Z85" s="5">
        <v>0</v>
      </c>
      <c r="AA85" s="5">
        <v>1</v>
      </c>
      <c r="AB85" s="5">
        <v>0</v>
      </c>
    </row>
    <row r="86" spans="1:28" x14ac:dyDescent="0.2">
      <c r="A86" s="5">
        <v>50</v>
      </c>
      <c r="B86" s="5">
        <v>0</v>
      </c>
      <c r="C86" s="5">
        <v>0</v>
      </c>
      <c r="D86" s="5">
        <v>1</v>
      </c>
      <c r="E86" s="5">
        <v>215</v>
      </c>
      <c r="F86" s="5">
        <f>ROUND(Source!AT68,O86)</f>
        <v>0</v>
      </c>
      <c r="G86" s="5" t="s">
        <v>55</v>
      </c>
      <c r="H86" s="5" t="s">
        <v>56</v>
      </c>
      <c r="I86" s="5"/>
      <c r="J86" s="5"/>
      <c r="K86" s="5">
        <v>215</v>
      </c>
      <c r="L86" s="5">
        <v>17</v>
      </c>
      <c r="M86" s="5">
        <v>3</v>
      </c>
      <c r="N86" s="5" t="s">
        <v>3</v>
      </c>
      <c r="O86" s="5">
        <v>2</v>
      </c>
      <c r="P86" s="5">
        <f>ROUND(Source!EL68,O86)</f>
        <v>0</v>
      </c>
      <c r="Q86" s="5"/>
      <c r="R86" s="5"/>
      <c r="S86" s="5"/>
      <c r="T86" s="5"/>
      <c r="U86" s="5"/>
      <c r="V86" s="5"/>
      <c r="W86" s="5">
        <v>0</v>
      </c>
      <c r="X86" s="5">
        <v>1</v>
      </c>
      <c r="Y86" s="5">
        <v>0</v>
      </c>
      <c r="Z86" s="5">
        <v>0</v>
      </c>
      <c r="AA86" s="5">
        <v>1</v>
      </c>
      <c r="AB86" s="5">
        <v>0</v>
      </c>
    </row>
    <row r="87" spans="1:28" x14ac:dyDescent="0.2">
      <c r="A87" s="5">
        <v>50</v>
      </c>
      <c r="B87" s="5">
        <v>0</v>
      </c>
      <c r="C87" s="5">
        <v>0</v>
      </c>
      <c r="D87" s="5">
        <v>1</v>
      </c>
      <c r="E87" s="5">
        <v>217</v>
      </c>
      <c r="F87" s="5">
        <f>ROUND(Source!AU68,O87)</f>
        <v>0</v>
      </c>
      <c r="G87" s="5" t="s">
        <v>57</v>
      </c>
      <c r="H87" s="5" t="s">
        <v>58</v>
      </c>
      <c r="I87" s="5"/>
      <c r="J87" s="5"/>
      <c r="K87" s="5">
        <v>217</v>
      </c>
      <c r="L87" s="5">
        <v>18</v>
      </c>
      <c r="M87" s="5">
        <v>3</v>
      </c>
      <c r="N87" s="5" t="s">
        <v>3</v>
      </c>
      <c r="O87" s="5">
        <v>2</v>
      </c>
      <c r="P87" s="5">
        <f>ROUND(Source!EM68,O87)</f>
        <v>0</v>
      </c>
      <c r="Q87" s="5"/>
      <c r="R87" s="5"/>
      <c r="S87" s="5"/>
      <c r="T87" s="5"/>
      <c r="U87" s="5"/>
      <c r="V87" s="5"/>
      <c r="W87" s="5">
        <v>0</v>
      </c>
      <c r="X87" s="5">
        <v>1</v>
      </c>
      <c r="Y87" s="5">
        <v>0</v>
      </c>
      <c r="Z87" s="5">
        <v>0</v>
      </c>
      <c r="AA87" s="5">
        <v>1</v>
      </c>
      <c r="AB87" s="5">
        <v>0</v>
      </c>
    </row>
    <row r="88" spans="1:28" x14ac:dyDescent="0.2">
      <c r="A88" s="5">
        <v>50</v>
      </c>
      <c r="B88" s="5">
        <v>0</v>
      </c>
      <c r="C88" s="5">
        <v>0</v>
      </c>
      <c r="D88" s="5">
        <v>1</v>
      </c>
      <c r="E88" s="5">
        <v>230</v>
      </c>
      <c r="F88" s="5">
        <f>ROUND(Source!BA68,O88)</f>
        <v>0</v>
      </c>
      <c r="G88" s="5" t="s">
        <v>59</v>
      </c>
      <c r="H88" s="5" t="s">
        <v>60</v>
      </c>
      <c r="I88" s="5"/>
      <c r="J88" s="5"/>
      <c r="K88" s="5">
        <v>230</v>
      </c>
      <c r="L88" s="5">
        <v>19</v>
      </c>
      <c r="M88" s="5">
        <v>3</v>
      </c>
      <c r="N88" s="5" t="s">
        <v>3</v>
      </c>
      <c r="O88" s="5">
        <v>2</v>
      </c>
      <c r="P88" s="5">
        <f>ROUND(Source!ES68,O88)</f>
        <v>0</v>
      </c>
      <c r="Q88" s="5"/>
      <c r="R88" s="5"/>
      <c r="S88" s="5"/>
      <c r="T88" s="5"/>
      <c r="U88" s="5"/>
      <c r="V88" s="5"/>
      <c r="W88" s="5">
        <v>0</v>
      </c>
      <c r="X88" s="5">
        <v>1</v>
      </c>
      <c r="Y88" s="5">
        <v>0</v>
      </c>
      <c r="Z88" s="5">
        <v>0</v>
      </c>
      <c r="AA88" s="5">
        <v>1</v>
      </c>
      <c r="AB88" s="5">
        <v>0</v>
      </c>
    </row>
    <row r="89" spans="1:28" x14ac:dyDescent="0.2">
      <c r="A89" s="5">
        <v>50</v>
      </c>
      <c r="B89" s="5">
        <v>0</v>
      </c>
      <c r="C89" s="5">
        <v>0</v>
      </c>
      <c r="D89" s="5">
        <v>1</v>
      </c>
      <c r="E89" s="5">
        <v>206</v>
      </c>
      <c r="F89" s="5">
        <f>ROUND(Source!T68,O89)</f>
        <v>0</v>
      </c>
      <c r="G89" s="5" t="s">
        <v>61</v>
      </c>
      <c r="H89" s="5" t="s">
        <v>62</v>
      </c>
      <c r="I89" s="5"/>
      <c r="J89" s="5"/>
      <c r="K89" s="5">
        <v>206</v>
      </c>
      <c r="L89" s="5">
        <v>20</v>
      </c>
      <c r="M89" s="5">
        <v>3</v>
      </c>
      <c r="N89" s="5" t="s">
        <v>3</v>
      </c>
      <c r="O89" s="5">
        <v>2</v>
      </c>
      <c r="P89" s="5">
        <f>ROUND(Source!DL68,O89)</f>
        <v>0</v>
      </c>
      <c r="Q89" s="5"/>
      <c r="R89" s="5"/>
      <c r="S89" s="5"/>
      <c r="T89" s="5"/>
      <c r="U89" s="5"/>
      <c r="V89" s="5"/>
      <c r="W89" s="5">
        <v>0</v>
      </c>
      <c r="X89" s="5">
        <v>1</v>
      </c>
      <c r="Y89" s="5">
        <v>0</v>
      </c>
      <c r="Z89" s="5">
        <v>0</v>
      </c>
      <c r="AA89" s="5">
        <v>1</v>
      </c>
      <c r="AB89" s="5">
        <v>0</v>
      </c>
    </row>
    <row r="90" spans="1:28" x14ac:dyDescent="0.2">
      <c r="A90" s="5">
        <v>50</v>
      </c>
      <c r="B90" s="5">
        <v>0</v>
      </c>
      <c r="C90" s="5">
        <v>0</v>
      </c>
      <c r="D90" s="5">
        <v>1</v>
      </c>
      <c r="E90" s="5">
        <v>207</v>
      </c>
      <c r="F90" s="5">
        <f>Source!U68</f>
        <v>0</v>
      </c>
      <c r="G90" s="5" t="s">
        <v>63</v>
      </c>
      <c r="H90" s="5" t="s">
        <v>64</v>
      </c>
      <c r="I90" s="5"/>
      <c r="J90" s="5"/>
      <c r="K90" s="5">
        <v>207</v>
      </c>
      <c r="L90" s="5">
        <v>21</v>
      </c>
      <c r="M90" s="5">
        <v>3</v>
      </c>
      <c r="N90" s="5" t="s">
        <v>3</v>
      </c>
      <c r="O90" s="5">
        <v>-1</v>
      </c>
      <c r="P90" s="5">
        <f>Source!DM68</f>
        <v>0</v>
      </c>
      <c r="Q90" s="5"/>
      <c r="R90" s="5"/>
      <c r="S90" s="5"/>
      <c r="T90" s="5"/>
      <c r="U90" s="5"/>
      <c r="V90" s="5"/>
      <c r="W90" s="5">
        <v>0</v>
      </c>
      <c r="X90" s="5">
        <v>1</v>
      </c>
      <c r="Y90" s="5">
        <v>0</v>
      </c>
      <c r="Z90" s="5">
        <v>0</v>
      </c>
      <c r="AA90" s="5">
        <v>1</v>
      </c>
      <c r="AB90" s="5">
        <v>0</v>
      </c>
    </row>
    <row r="91" spans="1:28" x14ac:dyDescent="0.2">
      <c r="A91" s="5">
        <v>50</v>
      </c>
      <c r="B91" s="5">
        <v>0</v>
      </c>
      <c r="C91" s="5">
        <v>0</v>
      </c>
      <c r="D91" s="5">
        <v>1</v>
      </c>
      <c r="E91" s="5">
        <v>208</v>
      </c>
      <c r="F91" s="5">
        <f>Source!V68</f>
        <v>0</v>
      </c>
      <c r="G91" s="5" t="s">
        <v>65</v>
      </c>
      <c r="H91" s="5" t="s">
        <v>66</v>
      </c>
      <c r="I91" s="5"/>
      <c r="J91" s="5"/>
      <c r="K91" s="5">
        <v>208</v>
      </c>
      <c r="L91" s="5">
        <v>22</v>
      </c>
      <c r="M91" s="5">
        <v>3</v>
      </c>
      <c r="N91" s="5" t="s">
        <v>3</v>
      </c>
      <c r="O91" s="5">
        <v>-1</v>
      </c>
      <c r="P91" s="5">
        <f>Source!DN68</f>
        <v>0</v>
      </c>
      <c r="Q91" s="5"/>
      <c r="R91" s="5"/>
      <c r="S91" s="5"/>
      <c r="T91" s="5"/>
      <c r="U91" s="5"/>
      <c r="V91" s="5"/>
      <c r="W91" s="5">
        <v>0</v>
      </c>
      <c r="X91" s="5">
        <v>1</v>
      </c>
      <c r="Y91" s="5">
        <v>0</v>
      </c>
      <c r="Z91" s="5">
        <v>0</v>
      </c>
      <c r="AA91" s="5">
        <v>1</v>
      </c>
      <c r="AB91" s="5">
        <v>0</v>
      </c>
    </row>
    <row r="92" spans="1:28" x14ac:dyDescent="0.2">
      <c r="A92" s="5">
        <v>50</v>
      </c>
      <c r="B92" s="5">
        <v>0</v>
      </c>
      <c r="C92" s="5">
        <v>0</v>
      </c>
      <c r="D92" s="5">
        <v>1</v>
      </c>
      <c r="E92" s="5">
        <v>209</v>
      </c>
      <c r="F92" s="5">
        <f>ROUND(Source!W68,O92)</f>
        <v>0</v>
      </c>
      <c r="G92" s="5" t="s">
        <v>67</v>
      </c>
      <c r="H92" s="5" t="s">
        <v>68</v>
      </c>
      <c r="I92" s="5"/>
      <c r="J92" s="5"/>
      <c r="K92" s="5">
        <v>209</v>
      </c>
      <c r="L92" s="5">
        <v>23</v>
      </c>
      <c r="M92" s="5">
        <v>3</v>
      </c>
      <c r="N92" s="5" t="s">
        <v>3</v>
      </c>
      <c r="O92" s="5">
        <v>2</v>
      </c>
      <c r="P92" s="5">
        <f>ROUND(Source!DO68,O92)</f>
        <v>0</v>
      </c>
      <c r="Q92" s="5"/>
      <c r="R92" s="5"/>
      <c r="S92" s="5"/>
      <c r="T92" s="5"/>
      <c r="U92" s="5"/>
      <c r="V92" s="5"/>
      <c r="W92" s="5">
        <v>0</v>
      </c>
      <c r="X92" s="5">
        <v>1</v>
      </c>
      <c r="Y92" s="5">
        <v>0</v>
      </c>
      <c r="Z92" s="5">
        <v>0</v>
      </c>
      <c r="AA92" s="5">
        <v>1</v>
      </c>
      <c r="AB92" s="5">
        <v>0</v>
      </c>
    </row>
    <row r="93" spans="1:28" x14ac:dyDescent="0.2">
      <c r="A93" s="5">
        <v>50</v>
      </c>
      <c r="B93" s="5">
        <v>0</v>
      </c>
      <c r="C93" s="5">
        <v>0</v>
      </c>
      <c r="D93" s="5">
        <v>1</v>
      </c>
      <c r="E93" s="5">
        <v>233</v>
      </c>
      <c r="F93" s="5">
        <f>ROUND(Source!BD68,O93)</f>
        <v>0</v>
      </c>
      <c r="G93" s="5" t="s">
        <v>69</v>
      </c>
      <c r="H93" s="5" t="s">
        <v>70</v>
      </c>
      <c r="I93" s="5"/>
      <c r="J93" s="5"/>
      <c r="K93" s="5">
        <v>233</v>
      </c>
      <c r="L93" s="5">
        <v>24</v>
      </c>
      <c r="M93" s="5">
        <v>3</v>
      </c>
      <c r="N93" s="5" t="s">
        <v>3</v>
      </c>
      <c r="O93" s="5">
        <v>2</v>
      </c>
      <c r="P93" s="5">
        <f>ROUND(Source!EV68,O93)</f>
        <v>0</v>
      </c>
      <c r="Q93" s="5"/>
      <c r="R93" s="5"/>
      <c r="S93" s="5"/>
      <c r="T93" s="5"/>
      <c r="U93" s="5"/>
      <c r="V93" s="5"/>
      <c r="W93" s="5">
        <v>0</v>
      </c>
      <c r="X93" s="5">
        <v>1</v>
      </c>
      <c r="Y93" s="5">
        <v>0</v>
      </c>
      <c r="Z93" s="5">
        <v>0</v>
      </c>
      <c r="AA93" s="5">
        <v>1</v>
      </c>
      <c r="AB93" s="5">
        <v>0</v>
      </c>
    </row>
    <row r="94" spans="1:28" x14ac:dyDescent="0.2">
      <c r="A94" s="5">
        <v>50</v>
      </c>
      <c r="B94" s="5">
        <v>0</v>
      </c>
      <c r="C94" s="5">
        <v>0</v>
      </c>
      <c r="D94" s="5">
        <v>1</v>
      </c>
      <c r="E94" s="5">
        <v>210</v>
      </c>
      <c r="F94" s="5">
        <f>ROUND(Source!X68,O94)</f>
        <v>0</v>
      </c>
      <c r="G94" s="5" t="s">
        <v>71</v>
      </c>
      <c r="H94" s="5" t="s">
        <v>72</v>
      </c>
      <c r="I94" s="5"/>
      <c r="J94" s="5"/>
      <c r="K94" s="5">
        <v>210</v>
      </c>
      <c r="L94" s="5">
        <v>25</v>
      </c>
      <c r="M94" s="5">
        <v>3</v>
      </c>
      <c r="N94" s="5" t="s">
        <v>3</v>
      </c>
      <c r="O94" s="5">
        <v>2</v>
      </c>
      <c r="P94" s="5">
        <f>ROUND(Source!DP68,O94)</f>
        <v>0</v>
      </c>
      <c r="Q94" s="5"/>
      <c r="R94" s="5"/>
      <c r="S94" s="5"/>
      <c r="T94" s="5"/>
      <c r="U94" s="5"/>
      <c r="V94" s="5"/>
      <c r="W94" s="5">
        <v>0</v>
      </c>
      <c r="X94" s="5">
        <v>1</v>
      </c>
      <c r="Y94" s="5">
        <v>0</v>
      </c>
      <c r="Z94" s="5">
        <v>0</v>
      </c>
      <c r="AA94" s="5">
        <v>1</v>
      </c>
      <c r="AB94" s="5">
        <v>0</v>
      </c>
    </row>
    <row r="95" spans="1:28" x14ac:dyDescent="0.2">
      <c r="A95" s="5">
        <v>50</v>
      </c>
      <c r="B95" s="5">
        <v>0</v>
      </c>
      <c r="C95" s="5">
        <v>0</v>
      </c>
      <c r="D95" s="5">
        <v>1</v>
      </c>
      <c r="E95" s="5">
        <v>211</v>
      </c>
      <c r="F95" s="5">
        <f>ROUND(Source!Y68,O95)</f>
        <v>0</v>
      </c>
      <c r="G95" s="5" t="s">
        <v>73</v>
      </c>
      <c r="H95" s="5" t="s">
        <v>74</v>
      </c>
      <c r="I95" s="5"/>
      <c r="J95" s="5"/>
      <c r="K95" s="5">
        <v>211</v>
      </c>
      <c r="L95" s="5">
        <v>26</v>
      </c>
      <c r="M95" s="5">
        <v>3</v>
      </c>
      <c r="N95" s="5" t="s">
        <v>3</v>
      </c>
      <c r="O95" s="5">
        <v>2</v>
      </c>
      <c r="P95" s="5">
        <f>ROUND(Source!DQ68,O95)</f>
        <v>0</v>
      </c>
      <c r="Q95" s="5"/>
      <c r="R95" s="5"/>
      <c r="S95" s="5"/>
      <c r="T95" s="5"/>
      <c r="U95" s="5"/>
      <c r="V95" s="5"/>
      <c r="W95" s="5">
        <v>0</v>
      </c>
      <c r="X95" s="5">
        <v>1</v>
      </c>
      <c r="Y95" s="5">
        <v>0</v>
      </c>
      <c r="Z95" s="5">
        <v>0</v>
      </c>
      <c r="AA95" s="5">
        <v>1</v>
      </c>
      <c r="AB95" s="5">
        <v>0</v>
      </c>
    </row>
    <row r="96" spans="1:28" x14ac:dyDescent="0.2">
      <c r="A96" s="5">
        <v>50</v>
      </c>
      <c r="B96" s="5">
        <v>0</v>
      </c>
      <c r="C96" s="5">
        <v>0</v>
      </c>
      <c r="D96" s="5">
        <v>1</v>
      </c>
      <c r="E96" s="5">
        <v>224</v>
      </c>
      <c r="F96" s="5">
        <f>ROUND(Source!AR68,O96)</f>
        <v>196666.67</v>
      </c>
      <c r="G96" s="5" t="s">
        <v>75</v>
      </c>
      <c r="H96" s="5" t="s">
        <v>76</v>
      </c>
      <c r="I96" s="5"/>
      <c r="J96" s="5"/>
      <c r="K96" s="5">
        <v>224</v>
      </c>
      <c r="L96" s="5">
        <v>27</v>
      </c>
      <c r="M96" s="5">
        <v>3</v>
      </c>
      <c r="N96" s="5" t="s">
        <v>3</v>
      </c>
      <c r="O96" s="5">
        <v>2</v>
      </c>
      <c r="P96" s="5">
        <f>ROUND(Source!EJ68,O96)</f>
        <v>1082725.3999999999</v>
      </c>
      <c r="Q96" s="5"/>
      <c r="R96" s="5"/>
      <c r="S96" s="5"/>
      <c r="T96" s="5"/>
      <c r="U96" s="5"/>
      <c r="V96" s="5"/>
      <c r="W96" s="5">
        <v>196666.67</v>
      </c>
      <c r="X96" s="5">
        <v>1</v>
      </c>
      <c r="Y96" s="5">
        <v>196666.67</v>
      </c>
      <c r="Z96" s="5">
        <v>1082725.3999999999</v>
      </c>
      <c r="AA96" s="5">
        <v>1</v>
      </c>
      <c r="AB96" s="5">
        <v>1082725.3999999999</v>
      </c>
    </row>
    <row r="98" spans="1:255" x14ac:dyDescent="0.2">
      <c r="A98" s="1">
        <v>4</v>
      </c>
      <c r="B98" s="1">
        <v>1</v>
      </c>
      <c r="C98" s="1"/>
      <c r="D98" s="1">
        <f>ROW(A115)</f>
        <v>115</v>
      </c>
      <c r="E98" s="1"/>
      <c r="F98" s="1" t="s">
        <v>12</v>
      </c>
      <c r="G98" s="1" t="s">
        <v>86</v>
      </c>
      <c r="H98" s="1" t="s">
        <v>3</v>
      </c>
      <c r="I98" s="1">
        <v>0</v>
      </c>
      <c r="J98" s="1"/>
      <c r="K98" s="1">
        <v>0</v>
      </c>
      <c r="L98" s="1"/>
      <c r="M98" s="1" t="s">
        <v>3</v>
      </c>
      <c r="N98" s="1"/>
      <c r="O98" s="1"/>
      <c r="P98" s="1"/>
      <c r="Q98" s="1"/>
      <c r="R98" s="1"/>
      <c r="S98" s="1">
        <v>0</v>
      </c>
      <c r="T98" s="1">
        <v>0</v>
      </c>
      <c r="U98" s="1" t="s">
        <v>3</v>
      </c>
      <c r="V98" s="1">
        <v>0</v>
      </c>
      <c r="W98" s="1"/>
      <c r="X98" s="1"/>
      <c r="Y98" s="1"/>
      <c r="Z98" s="1"/>
      <c r="AA98" s="1"/>
      <c r="AB98" s="1" t="s">
        <v>3</v>
      </c>
      <c r="AC98" s="1" t="s">
        <v>3</v>
      </c>
      <c r="AD98" s="1" t="s">
        <v>3</v>
      </c>
      <c r="AE98" s="1" t="s">
        <v>3</v>
      </c>
      <c r="AF98" s="1" t="s">
        <v>3</v>
      </c>
      <c r="AG98" s="1" t="s">
        <v>3</v>
      </c>
      <c r="AH98" s="1"/>
      <c r="AI98" s="1"/>
      <c r="AJ98" s="1"/>
      <c r="AK98" s="1"/>
      <c r="AL98" s="1"/>
      <c r="AM98" s="1"/>
      <c r="AN98" s="1"/>
      <c r="AO98" s="1"/>
      <c r="AP98" s="1" t="s">
        <v>3</v>
      </c>
      <c r="AQ98" s="1" t="s">
        <v>3</v>
      </c>
      <c r="AR98" s="1" t="s">
        <v>3</v>
      </c>
      <c r="AS98" s="1"/>
      <c r="AT98" s="1"/>
      <c r="AU98" s="1"/>
      <c r="AV98" s="1"/>
      <c r="AW98" s="1"/>
      <c r="AX98" s="1"/>
      <c r="AY98" s="1"/>
      <c r="AZ98" s="1" t="s">
        <v>3</v>
      </c>
      <c r="BA98" s="1"/>
      <c r="BB98" s="1" t="s">
        <v>3</v>
      </c>
      <c r="BC98" s="1" t="s">
        <v>3</v>
      </c>
      <c r="BD98" s="1" t="s">
        <v>3</v>
      </c>
      <c r="BE98" s="1" t="s">
        <v>3</v>
      </c>
      <c r="BF98" s="1" t="s">
        <v>3</v>
      </c>
      <c r="BG98" s="1" t="s">
        <v>3</v>
      </c>
      <c r="BH98" s="1" t="s">
        <v>3</v>
      </c>
      <c r="BI98" s="1" t="s">
        <v>3</v>
      </c>
      <c r="BJ98" s="1" t="s">
        <v>3</v>
      </c>
      <c r="BK98" s="1" t="s">
        <v>3</v>
      </c>
      <c r="BL98" s="1" t="s">
        <v>3</v>
      </c>
      <c r="BM98" s="1" t="s">
        <v>3</v>
      </c>
      <c r="BN98" s="1" t="s">
        <v>3</v>
      </c>
      <c r="BO98" s="1" t="s">
        <v>3</v>
      </c>
      <c r="BP98" s="1" t="s">
        <v>3</v>
      </c>
      <c r="BQ98" s="1"/>
      <c r="BR98" s="1"/>
      <c r="BS98" s="1"/>
      <c r="BT98" s="1"/>
      <c r="BU98" s="1"/>
      <c r="BV98" s="1"/>
      <c r="BW98" s="1"/>
      <c r="BX98" s="1">
        <v>0</v>
      </c>
      <c r="BY98" s="1"/>
      <c r="BZ98" s="1"/>
      <c r="CA98" s="1"/>
      <c r="CB98" s="1"/>
      <c r="CC98" s="1"/>
      <c r="CD98" s="1"/>
      <c r="CE98" s="1"/>
      <c r="CF98" s="1"/>
      <c r="CG98" s="1"/>
      <c r="CH98" s="1"/>
      <c r="CI98" s="1"/>
      <c r="CJ98" s="1">
        <v>0</v>
      </c>
    </row>
    <row r="100" spans="1:255" x14ac:dyDescent="0.2">
      <c r="A100" s="3">
        <v>52</v>
      </c>
      <c r="B100" s="3">
        <f t="shared" ref="B100:G100" si="38">B115</f>
        <v>1</v>
      </c>
      <c r="C100" s="3">
        <f t="shared" si="38"/>
        <v>4</v>
      </c>
      <c r="D100" s="3">
        <f t="shared" si="38"/>
        <v>98</v>
      </c>
      <c r="E100" s="3">
        <f t="shared" si="38"/>
        <v>0</v>
      </c>
      <c r="F100" s="3" t="str">
        <f t="shared" si="38"/>
        <v>Новый раздел</v>
      </c>
      <c r="G100" s="3" t="str">
        <f t="shared" si="38"/>
        <v>Пусконаладочные работы</v>
      </c>
      <c r="H100" s="3"/>
      <c r="I100" s="3"/>
      <c r="J100" s="3"/>
      <c r="K100" s="3"/>
      <c r="L100" s="3"/>
      <c r="M100" s="3"/>
      <c r="N100" s="3"/>
      <c r="O100" s="3">
        <f t="shared" ref="O100:AT100" si="39">O115</f>
        <v>1076.5999999999999</v>
      </c>
      <c r="P100" s="3">
        <f t="shared" si="39"/>
        <v>0</v>
      </c>
      <c r="Q100" s="3">
        <f t="shared" si="39"/>
        <v>0</v>
      </c>
      <c r="R100" s="3">
        <f t="shared" si="39"/>
        <v>0</v>
      </c>
      <c r="S100" s="3">
        <f t="shared" si="39"/>
        <v>1076.5999999999999</v>
      </c>
      <c r="T100" s="3">
        <f t="shared" si="39"/>
        <v>0</v>
      </c>
      <c r="U100" s="3">
        <f t="shared" si="39"/>
        <v>88.78636800000001</v>
      </c>
      <c r="V100" s="3">
        <f t="shared" si="39"/>
        <v>0</v>
      </c>
      <c r="W100" s="3">
        <f t="shared" si="39"/>
        <v>0</v>
      </c>
      <c r="X100" s="3">
        <f t="shared" si="39"/>
        <v>699.78</v>
      </c>
      <c r="Y100" s="3">
        <f t="shared" si="39"/>
        <v>430.65</v>
      </c>
      <c r="Z100" s="3">
        <f t="shared" si="39"/>
        <v>0</v>
      </c>
      <c r="AA100" s="3">
        <f t="shared" si="39"/>
        <v>0</v>
      </c>
      <c r="AB100" s="3">
        <f t="shared" si="39"/>
        <v>1076.5999999999999</v>
      </c>
      <c r="AC100" s="3">
        <f t="shared" si="39"/>
        <v>0</v>
      </c>
      <c r="AD100" s="3">
        <f t="shared" si="39"/>
        <v>0</v>
      </c>
      <c r="AE100" s="3">
        <f t="shared" si="39"/>
        <v>0</v>
      </c>
      <c r="AF100" s="3">
        <f t="shared" si="39"/>
        <v>1076.5999999999999</v>
      </c>
      <c r="AG100" s="3">
        <f t="shared" si="39"/>
        <v>0</v>
      </c>
      <c r="AH100" s="3">
        <f t="shared" si="39"/>
        <v>88.78636800000001</v>
      </c>
      <c r="AI100" s="3">
        <f t="shared" si="39"/>
        <v>0</v>
      </c>
      <c r="AJ100" s="3">
        <f t="shared" si="39"/>
        <v>0</v>
      </c>
      <c r="AK100" s="3">
        <f t="shared" si="39"/>
        <v>699.78</v>
      </c>
      <c r="AL100" s="3">
        <f t="shared" si="39"/>
        <v>430.65</v>
      </c>
      <c r="AM100" s="3">
        <f t="shared" si="39"/>
        <v>0</v>
      </c>
      <c r="AN100" s="3">
        <f t="shared" si="39"/>
        <v>0</v>
      </c>
      <c r="AO100" s="3">
        <f t="shared" si="39"/>
        <v>0</v>
      </c>
      <c r="AP100" s="3">
        <f t="shared" si="39"/>
        <v>0</v>
      </c>
      <c r="AQ100" s="3">
        <f t="shared" si="39"/>
        <v>0</v>
      </c>
      <c r="AR100" s="3">
        <f t="shared" si="39"/>
        <v>2207.0300000000002</v>
      </c>
      <c r="AS100" s="3">
        <f t="shared" si="39"/>
        <v>0</v>
      </c>
      <c r="AT100" s="3">
        <f t="shared" si="39"/>
        <v>0</v>
      </c>
      <c r="AU100" s="3">
        <f t="shared" ref="AU100:BZ100" si="40">AU115</f>
        <v>2207.0300000000002</v>
      </c>
      <c r="AV100" s="3">
        <f t="shared" si="40"/>
        <v>0</v>
      </c>
      <c r="AW100" s="3">
        <f t="shared" si="40"/>
        <v>0</v>
      </c>
      <c r="AX100" s="3">
        <f t="shared" si="40"/>
        <v>0</v>
      </c>
      <c r="AY100" s="3">
        <f t="shared" si="40"/>
        <v>0</v>
      </c>
      <c r="AZ100" s="3">
        <f t="shared" si="40"/>
        <v>0</v>
      </c>
      <c r="BA100" s="3">
        <f t="shared" si="40"/>
        <v>0</v>
      </c>
      <c r="BB100" s="3">
        <f t="shared" si="40"/>
        <v>0</v>
      </c>
      <c r="BC100" s="3">
        <f t="shared" si="40"/>
        <v>0</v>
      </c>
      <c r="BD100" s="3">
        <f t="shared" si="40"/>
        <v>0</v>
      </c>
      <c r="BE100" s="3">
        <f t="shared" si="40"/>
        <v>0</v>
      </c>
      <c r="BF100" s="3">
        <f t="shared" si="40"/>
        <v>0</v>
      </c>
      <c r="BG100" s="3">
        <f t="shared" si="40"/>
        <v>0</v>
      </c>
      <c r="BH100" s="3">
        <f t="shared" si="40"/>
        <v>0</v>
      </c>
      <c r="BI100" s="3">
        <f t="shared" si="40"/>
        <v>0</v>
      </c>
      <c r="BJ100" s="3">
        <f t="shared" si="40"/>
        <v>0</v>
      </c>
      <c r="BK100" s="3">
        <f t="shared" si="40"/>
        <v>0</v>
      </c>
      <c r="BL100" s="3">
        <f t="shared" si="40"/>
        <v>0</v>
      </c>
      <c r="BM100" s="3">
        <f t="shared" si="40"/>
        <v>0</v>
      </c>
      <c r="BN100" s="3">
        <f t="shared" si="40"/>
        <v>0</v>
      </c>
      <c r="BO100" s="3">
        <f t="shared" si="40"/>
        <v>0</v>
      </c>
      <c r="BP100" s="3">
        <f t="shared" si="40"/>
        <v>0</v>
      </c>
      <c r="BQ100" s="3">
        <f t="shared" si="40"/>
        <v>0</v>
      </c>
      <c r="BR100" s="3">
        <f t="shared" si="40"/>
        <v>0</v>
      </c>
      <c r="BS100" s="3">
        <f t="shared" si="40"/>
        <v>0</v>
      </c>
      <c r="BT100" s="3">
        <f t="shared" si="40"/>
        <v>0</v>
      </c>
      <c r="BU100" s="3">
        <f t="shared" si="40"/>
        <v>0</v>
      </c>
      <c r="BV100" s="3">
        <f t="shared" si="40"/>
        <v>0</v>
      </c>
      <c r="BW100" s="3">
        <f t="shared" si="40"/>
        <v>0</v>
      </c>
      <c r="BX100" s="3">
        <f t="shared" si="40"/>
        <v>0</v>
      </c>
      <c r="BY100" s="3">
        <f t="shared" si="40"/>
        <v>0</v>
      </c>
      <c r="BZ100" s="3">
        <f t="shared" si="40"/>
        <v>0</v>
      </c>
      <c r="CA100" s="3">
        <f t="shared" ref="CA100:DF100" si="41">CA115</f>
        <v>2207.0300000000002</v>
      </c>
      <c r="CB100" s="3">
        <f t="shared" si="41"/>
        <v>0</v>
      </c>
      <c r="CC100" s="3">
        <f t="shared" si="41"/>
        <v>0</v>
      </c>
      <c r="CD100" s="3">
        <f t="shared" si="41"/>
        <v>2207.0300000000002</v>
      </c>
      <c r="CE100" s="3">
        <f t="shared" si="41"/>
        <v>0</v>
      </c>
      <c r="CF100" s="3">
        <f t="shared" si="41"/>
        <v>0</v>
      </c>
      <c r="CG100" s="3">
        <f t="shared" si="41"/>
        <v>0</v>
      </c>
      <c r="CH100" s="3">
        <f t="shared" si="41"/>
        <v>0</v>
      </c>
      <c r="CI100" s="3">
        <f t="shared" si="41"/>
        <v>0</v>
      </c>
      <c r="CJ100" s="3">
        <f t="shared" si="41"/>
        <v>0</v>
      </c>
      <c r="CK100" s="3">
        <f t="shared" si="41"/>
        <v>0</v>
      </c>
      <c r="CL100" s="3">
        <f t="shared" si="41"/>
        <v>0</v>
      </c>
      <c r="CM100" s="3">
        <f t="shared" si="41"/>
        <v>0</v>
      </c>
      <c r="CN100" s="3">
        <f t="shared" si="41"/>
        <v>0</v>
      </c>
      <c r="CO100" s="3">
        <f t="shared" si="41"/>
        <v>0</v>
      </c>
      <c r="CP100" s="3">
        <f t="shared" si="41"/>
        <v>0</v>
      </c>
      <c r="CQ100" s="3">
        <f t="shared" si="41"/>
        <v>0</v>
      </c>
      <c r="CR100" s="3">
        <f t="shared" si="41"/>
        <v>0</v>
      </c>
      <c r="CS100" s="3">
        <f t="shared" si="41"/>
        <v>0</v>
      </c>
      <c r="CT100" s="3">
        <f t="shared" si="41"/>
        <v>0</v>
      </c>
      <c r="CU100" s="3">
        <f t="shared" si="41"/>
        <v>0</v>
      </c>
      <c r="CV100" s="3">
        <f t="shared" si="41"/>
        <v>0</v>
      </c>
      <c r="CW100" s="3">
        <f t="shared" si="41"/>
        <v>0</v>
      </c>
      <c r="CX100" s="3">
        <f t="shared" si="41"/>
        <v>0</v>
      </c>
      <c r="CY100" s="3">
        <f t="shared" si="41"/>
        <v>0</v>
      </c>
      <c r="CZ100" s="3">
        <f t="shared" si="41"/>
        <v>0</v>
      </c>
      <c r="DA100" s="3">
        <f t="shared" si="41"/>
        <v>0</v>
      </c>
      <c r="DB100" s="3">
        <f t="shared" si="41"/>
        <v>0</v>
      </c>
      <c r="DC100" s="3">
        <f t="shared" si="41"/>
        <v>0</v>
      </c>
      <c r="DD100" s="3">
        <f t="shared" si="41"/>
        <v>0</v>
      </c>
      <c r="DE100" s="3">
        <f t="shared" si="41"/>
        <v>0</v>
      </c>
      <c r="DF100" s="3">
        <f t="shared" si="41"/>
        <v>0</v>
      </c>
      <c r="DG100" s="4">
        <f t="shared" ref="DG100:EL100" si="42">DG115</f>
        <v>37207.21</v>
      </c>
      <c r="DH100" s="4">
        <f t="shared" si="42"/>
        <v>0</v>
      </c>
      <c r="DI100" s="4">
        <f t="shared" si="42"/>
        <v>0</v>
      </c>
      <c r="DJ100" s="4">
        <f t="shared" si="42"/>
        <v>0</v>
      </c>
      <c r="DK100" s="4">
        <f t="shared" si="42"/>
        <v>37207.21</v>
      </c>
      <c r="DL100" s="4">
        <f t="shared" si="42"/>
        <v>0</v>
      </c>
      <c r="DM100" s="4">
        <f t="shared" si="42"/>
        <v>88.78636800000001</v>
      </c>
      <c r="DN100" s="4">
        <f t="shared" si="42"/>
        <v>0</v>
      </c>
      <c r="DO100" s="4">
        <f t="shared" si="42"/>
        <v>0</v>
      </c>
      <c r="DP100" s="4">
        <f t="shared" si="42"/>
        <v>0</v>
      </c>
      <c r="DQ100" s="4">
        <f t="shared" si="42"/>
        <v>0</v>
      </c>
      <c r="DR100" s="4">
        <f t="shared" si="42"/>
        <v>0</v>
      </c>
      <c r="DS100" s="4">
        <f t="shared" si="42"/>
        <v>0</v>
      </c>
      <c r="DT100" s="4">
        <f t="shared" si="42"/>
        <v>37207.21</v>
      </c>
      <c r="DU100" s="4">
        <f t="shared" si="42"/>
        <v>0</v>
      </c>
      <c r="DV100" s="4">
        <f t="shared" si="42"/>
        <v>0</v>
      </c>
      <c r="DW100" s="4">
        <f t="shared" si="42"/>
        <v>0</v>
      </c>
      <c r="DX100" s="4">
        <f t="shared" si="42"/>
        <v>37207.21</v>
      </c>
      <c r="DY100" s="4">
        <f t="shared" si="42"/>
        <v>0</v>
      </c>
      <c r="DZ100" s="4">
        <f t="shared" si="42"/>
        <v>88.78636800000001</v>
      </c>
      <c r="EA100" s="4">
        <f t="shared" si="42"/>
        <v>0</v>
      </c>
      <c r="EB100" s="4">
        <f t="shared" si="42"/>
        <v>0</v>
      </c>
      <c r="EC100" s="4">
        <f t="shared" si="42"/>
        <v>0</v>
      </c>
      <c r="ED100" s="4">
        <f t="shared" si="42"/>
        <v>0</v>
      </c>
      <c r="EE100" s="4">
        <f t="shared" si="42"/>
        <v>0</v>
      </c>
      <c r="EF100" s="4">
        <f t="shared" si="42"/>
        <v>0</v>
      </c>
      <c r="EG100" s="4">
        <f t="shared" si="42"/>
        <v>0</v>
      </c>
      <c r="EH100" s="4">
        <f t="shared" si="42"/>
        <v>0</v>
      </c>
      <c r="EI100" s="4">
        <f t="shared" si="42"/>
        <v>0</v>
      </c>
      <c r="EJ100" s="4">
        <f t="shared" si="42"/>
        <v>37207.21</v>
      </c>
      <c r="EK100" s="4">
        <f t="shared" si="42"/>
        <v>0</v>
      </c>
      <c r="EL100" s="4">
        <f t="shared" si="42"/>
        <v>0</v>
      </c>
      <c r="EM100" s="4">
        <f t="shared" ref="EM100:FR100" si="43">EM115</f>
        <v>37207.21</v>
      </c>
      <c r="EN100" s="4">
        <f t="shared" si="43"/>
        <v>0</v>
      </c>
      <c r="EO100" s="4">
        <f t="shared" si="43"/>
        <v>0</v>
      </c>
      <c r="EP100" s="4">
        <f t="shared" si="43"/>
        <v>0</v>
      </c>
      <c r="EQ100" s="4">
        <f t="shared" si="43"/>
        <v>0</v>
      </c>
      <c r="ER100" s="4">
        <f t="shared" si="43"/>
        <v>0</v>
      </c>
      <c r="ES100" s="4">
        <f t="shared" si="43"/>
        <v>0</v>
      </c>
      <c r="ET100" s="4">
        <f t="shared" si="43"/>
        <v>0</v>
      </c>
      <c r="EU100" s="4">
        <f t="shared" si="43"/>
        <v>0</v>
      </c>
      <c r="EV100" s="4">
        <f t="shared" si="43"/>
        <v>0</v>
      </c>
      <c r="EW100" s="4">
        <f t="shared" si="43"/>
        <v>0</v>
      </c>
      <c r="EX100" s="4">
        <f t="shared" si="43"/>
        <v>0</v>
      </c>
      <c r="EY100" s="4">
        <f t="shared" si="43"/>
        <v>0</v>
      </c>
      <c r="EZ100" s="4">
        <f t="shared" si="43"/>
        <v>0</v>
      </c>
      <c r="FA100" s="4">
        <f t="shared" si="43"/>
        <v>0</v>
      </c>
      <c r="FB100" s="4">
        <f t="shared" si="43"/>
        <v>0</v>
      </c>
      <c r="FC100" s="4">
        <f t="shared" si="43"/>
        <v>0</v>
      </c>
      <c r="FD100" s="4">
        <f t="shared" si="43"/>
        <v>0</v>
      </c>
      <c r="FE100" s="4">
        <f t="shared" si="43"/>
        <v>0</v>
      </c>
      <c r="FF100" s="4">
        <f t="shared" si="43"/>
        <v>0</v>
      </c>
      <c r="FG100" s="4">
        <f t="shared" si="43"/>
        <v>0</v>
      </c>
      <c r="FH100" s="4">
        <f t="shared" si="43"/>
        <v>0</v>
      </c>
      <c r="FI100" s="4">
        <f t="shared" si="43"/>
        <v>0</v>
      </c>
      <c r="FJ100" s="4">
        <f t="shared" si="43"/>
        <v>0</v>
      </c>
      <c r="FK100" s="4">
        <f t="shared" si="43"/>
        <v>0</v>
      </c>
      <c r="FL100" s="4">
        <f t="shared" si="43"/>
        <v>0</v>
      </c>
      <c r="FM100" s="4">
        <f t="shared" si="43"/>
        <v>0</v>
      </c>
      <c r="FN100" s="4">
        <f t="shared" si="43"/>
        <v>0</v>
      </c>
      <c r="FO100" s="4">
        <f t="shared" si="43"/>
        <v>0</v>
      </c>
      <c r="FP100" s="4">
        <f t="shared" si="43"/>
        <v>0</v>
      </c>
      <c r="FQ100" s="4">
        <f t="shared" si="43"/>
        <v>0</v>
      </c>
      <c r="FR100" s="4">
        <f t="shared" si="43"/>
        <v>0</v>
      </c>
      <c r="FS100" s="4">
        <f t="shared" ref="FS100:GX100" si="44">FS115</f>
        <v>37207.21</v>
      </c>
      <c r="FT100" s="4">
        <f t="shared" si="44"/>
        <v>0</v>
      </c>
      <c r="FU100" s="4">
        <f t="shared" si="44"/>
        <v>0</v>
      </c>
      <c r="FV100" s="4">
        <f t="shared" si="44"/>
        <v>37207.21</v>
      </c>
      <c r="FW100" s="4">
        <f t="shared" si="44"/>
        <v>0</v>
      </c>
      <c r="FX100" s="4">
        <f t="shared" si="44"/>
        <v>0</v>
      </c>
      <c r="FY100" s="4">
        <f t="shared" si="44"/>
        <v>0</v>
      </c>
      <c r="FZ100" s="4">
        <f t="shared" si="44"/>
        <v>0</v>
      </c>
      <c r="GA100" s="4">
        <f t="shared" si="44"/>
        <v>0</v>
      </c>
      <c r="GB100" s="4">
        <f t="shared" si="44"/>
        <v>0</v>
      </c>
      <c r="GC100" s="4">
        <f t="shared" si="44"/>
        <v>0</v>
      </c>
      <c r="GD100" s="4">
        <f t="shared" si="44"/>
        <v>0</v>
      </c>
      <c r="GE100" s="4">
        <f t="shared" si="44"/>
        <v>0</v>
      </c>
      <c r="GF100" s="4">
        <f t="shared" si="44"/>
        <v>0</v>
      </c>
      <c r="GG100" s="4">
        <f t="shared" si="44"/>
        <v>0</v>
      </c>
      <c r="GH100" s="4">
        <f t="shared" si="44"/>
        <v>0</v>
      </c>
      <c r="GI100" s="4">
        <f t="shared" si="44"/>
        <v>0</v>
      </c>
      <c r="GJ100" s="4">
        <f t="shared" si="44"/>
        <v>0</v>
      </c>
      <c r="GK100" s="4">
        <f t="shared" si="44"/>
        <v>0</v>
      </c>
      <c r="GL100" s="4">
        <f t="shared" si="44"/>
        <v>0</v>
      </c>
      <c r="GM100" s="4">
        <f t="shared" si="44"/>
        <v>0</v>
      </c>
      <c r="GN100" s="4">
        <f t="shared" si="44"/>
        <v>0</v>
      </c>
      <c r="GO100" s="4">
        <f t="shared" si="44"/>
        <v>0</v>
      </c>
      <c r="GP100" s="4">
        <f t="shared" si="44"/>
        <v>0</v>
      </c>
      <c r="GQ100" s="4">
        <f t="shared" si="44"/>
        <v>0</v>
      </c>
      <c r="GR100" s="4">
        <f t="shared" si="44"/>
        <v>0</v>
      </c>
      <c r="GS100" s="4">
        <f t="shared" si="44"/>
        <v>0</v>
      </c>
      <c r="GT100" s="4">
        <f t="shared" si="44"/>
        <v>0</v>
      </c>
      <c r="GU100" s="4">
        <f t="shared" si="44"/>
        <v>0</v>
      </c>
      <c r="GV100" s="4">
        <f t="shared" si="44"/>
        <v>0</v>
      </c>
      <c r="GW100" s="4">
        <f t="shared" si="44"/>
        <v>0</v>
      </c>
      <c r="GX100" s="4">
        <f t="shared" si="44"/>
        <v>0</v>
      </c>
    </row>
    <row r="102" spans="1:255" x14ac:dyDescent="0.2">
      <c r="A102" s="2">
        <v>17</v>
      </c>
      <c r="B102" s="2">
        <v>1</v>
      </c>
      <c r="C102" s="2">
        <f>ROW(SmtRes!A16)</f>
        <v>16</v>
      </c>
      <c r="D102" s="2">
        <f>ROW(EtalonRes!A16)</f>
        <v>16</v>
      </c>
      <c r="E102" s="2" t="s">
        <v>14</v>
      </c>
      <c r="F102" s="2" t="s">
        <v>87</v>
      </c>
      <c r="G102" s="2" t="s">
        <v>88</v>
      </c>
      <c r="H102" s="2" t="s">
        <v>17</v>
      </c>
      <c r="I102" s="2">
        <v>1</v>
      </c>
      <c r="J102" s="2">
        <v>0</v>
      </c>
      <c r="K102" s="2">
        <v>1</v>
      </c>
      <c r="L102" s="2"/>
      <c r="M102" s="2"/>
      <c r="N102" s="2"/>
      <c r="O102" s="2">
        <f t="shared" ref="O102:O113" si="45">ROUND(CP102,2)</f>
        <v>151.19</v>
      </c>
      <c r="P102" s="2">
        <f t="shared" ref="P102:P113" si="46">ROUND(CQ102*I102,2)</f>
        <v>0</v>
      </c>
      <c r="Q102" s="2">
        <f t="shared" ref="Q102:Q113" si="47">ROUND(CR102*I102,2)</f>
        <v>0</v>
      </c>
      <c r="R102" s="2">
        <f t="shared" ref="R102:R113" si="48">ROUND(CS102*I102,2)</f>
        <v>0</v>
      </c>
      <c r="S102" s="2">
        <f t="shared" ref="S102:S113" si="49">ROUND(CT102*I102,2)</f>
        <v>151.19</v>
      </c>
      <c r="T102" s="2">
        <f t="shared" ref="T102:T113" si="50">ROUND(CU102*I102,2)</f>
        <v>0</v>
      </c>
      <c r="U102" s="2">
        <f t="shared" ref="U102:U113" si="51">CV102*I102</f>
        <v>11.664000000000001</v>
      </c>
      <c r="V102" s="2">
        <f t="shared" ref="V102:V113" si="52">CW102*I102</f>
        <v>0</v>
      </c>
      <c r="W102" s="2">
        <f t="shared" ref="W102:W113" si="53">ROUND(CX102*I102,2)</f>
        <v>0</v>
      </c>
      <c r="X102" s="2">
        <f t="shared" ref="X102:X113" si="54">ROUND(CY102,2)</f>
        <v>98.27</v>
      </c>
      <c r="Y102" s="2">
        <f t="shared" ref="Y102:Y113" si="55">ROUND(CZ102,2)</f>
        <v>60.48</v>
      </c>
      <c r="Z102" s="2"/>
      <c r="AA102" s="2">
        <v>109182186</v>
      </c>
      <c r="AB102" s="2">
        <f t="shared" ref="AB102:AB113" si="56">ROUND((AC102+AD102+AF102),6)</f>
        <v>151.1892</v>
      </c>
      <c r="AC102" s="2">
        <f t="shared" ref="AC102:AC113" si="57">ROUND((ES102),6)</f>
        <v>0</v>
      </c>
      <c r="AD102" s="2">
        <f t="shared" ref="AD102:AD113" si="58">ROUND((((ET102)-(EU102))+AE102),6)</f>
        <v>0</v>
      </c>
      <c r="AE102" s="2">
        <f t="shared" ref="AE102:AE113" si="59">ROUND((EU102),6)</f>
        <v>0</v>
      </c>
      <c r="AF102" s="2">
        <f t="shared" ref="AF102:AF113" si="60">ROUND((((EV102*0.8)*1.35)),6)</f>
        <v>151.1892</v>
      </c>
      <c r="AG102" s="2">
        <f t="shared" ref="AG102:AG113" si="61">ROUND((AP102),6)</f>
        <v>0</v>
      </c>
      <c r="AH102" s="2">
        <f t="shared" ref="AH102:AH113" si="62">(((EW102*0.8)*1.35))</f>
        <v>11.664000000000001</v>
      </c>
      <c r="AI102" s="2">
        <f t="shared" ref="AI102:AI113" si="63">(EX102)</f>
        <v>0</v>
      </c>
      <c r="AJ102" s="2">
        <f t="shared" ref="AJ102:AJ113" si="64">(AS102)</f>
        <v>0</v>
      </c>
      <c r="AK102" s="2">
        <v>139.99</v>
      </c>
      <c r="AL102" s="2">
        <v>0</v>
      </c>
      <c r="AM102" s="2">
        <v>0</v>
      </c>
      <c r="AN102" s="2">
        <v>0</v>
      </c>
      <c r="AO102" s="2">
        <v>139.99</v>
      </c>
      <c r="AP102" s="2">
        <v>0</v>
      </c>
      <c r="AQ102" s="2">
        <v>10.8</v>
      </c>
      <c r="AR102" s="2">
        <v>0</v>
      </c>
      <c r="AS102" s="2">
        <v>0</v>
      </c>
      <c r="AT102" s="2">
        <v>65</v>
      </c>
      <c r="AU102" s="2">
        <v>40</v>
      </c>
      <c r="AV102" s="2">
        <v>1</v>
      </c>
      <c r="AW102" s="2">
        <v>1</v>
      </c>
      <c r="AX102" s="2"/>
      <c r="AY102" s="2"/>
      <c r="AZ102" s="2">
        <v>1</v>
      </c>
      <c r="BA102" s="2">
        <v>1</v>
      </c>
      <c r="BB102" s="2">
        <v>1</v>
      </c>
      <c r="BC102" s="2">
        <v>1</v>
      </c>
      <c r="BD102" s="2" t="s">
        <v>3</v>
      </c>
      <c r="BE102" s="2" t="s">
        <v>3</v>
      </c>
      <c r="BF102" s="2" t="s">
        <v>3</v>
      </c>
      <c r="BG102" s="2" t="s">
        <v>3</v>
      </c>
      <c r="BH102" s="2">
        <v>0</v>
      </c>
      <c r="BI102" s="2">
        <v>4</v>
      </c>
      <c r="BJ102" s="2" t="s">
        <v>89</v>
      </c>
      <c r="BK102" s="2"/>
      <c r="BL102" s="2"/>
      <c r="BM102" s="2">
        <v>200001</v>
      </c>
      <c r="BN102" s="2">
        <v>0</v>
      </c>
      <c r="BO102" s="2" t="s">
        <v>3</v>
      </c>
      <c r="BP102" s="2">
        <v>0</v>
      </c>
      <c r="BQ102" s="2">
        <v>4</v>
      </c>
      <c r="BR102" s="2">
        <v>0</v>
      </c>
      <c r="BS102" s="2">
        <v>1</v>
      </c>
      <c r="BT102" s="2">
        <v>1</v>
      </c>
      <c r="BU102" s="2">
        <v>1</v>
      </c>
      <c r="BV102" s="2">
        <v>1</v>
      </c>
      <c r="BW102" s="2">
        <v>1</v>
      </c>
      <c r="BX102" s="2">
        <v>1</v>
      </c>
      <c r="BY102" s="2" t="s">
        <v>3</v>
      </c>
      <c r="BZ102" s="2">
        <v>65</v>
      </c>
      <c r="CA102" s="2">
        <v>40</v>
      </c>
      <c r="CB102" s="2" t="s">
        <v>3</v>
      </c>
      <c r="CC102" s="2"/>
      <c r="CD102" s="2"/>
      <c r="CE102" s="2">
        <v>0</v>
      </c>
      <c r="CF102" s="2">
        <v>0</v>
      </c>
      <c r="CG102" s="2">
        <v>0</v>
      </c>
      <c r="CH102" s="2"/>
      <c r="CI102" s="2"/>
      <c r="CJ102" s="2"/>
      <c r="CK102" s="2"/>
      <c r="CL102" s="2"/>
      <c r="CM102" s="2">
        <v>0</v>
      </c>
      <c r="CN102" s="2" t="s">
        <v>232</v>
      </c>
      <c r="CO102" s="2">
        <v>0</v>
      </c>
      <c r="CP102" s="2">
        <f t="shared" ref="CP102:CP113" si="65">(P102+Q102+S102)</f>
        <v>151.19</v>
      </c>
      <c r="CQ102" s="2">
        <f t="shared" ref="CQ102:CQ113" si="66">AC102*BC102</f>
        <v>0</v>
      </c>
      <c r="CR102" s="2">
        <f t="shared" ref="CR102:CR113" si="67">AD102*BB102</f>
        <v>0</v>
      </c>
      <c r="CS102" s="2">
        <f t="shared" ref="CS102:CS113" si="68">AE102*BS102</f>
        <v>0</v>
      </c>
      <c r="CT102" s="2">
        <f t="shared" ref="CT102:CT113" si="69">AF102*BA102</f>
        <v>151.1892</v>
      </c>
      <c r="CU102" s="2">
        <f t="shared" ref="CU102:CU113" si="70">AG102</f>
        <v>0</v>
      </c>
      <c r="CV102" s="2">
        <f t="shared" ref="CV102:CV113" si="71">AH102</f>
        <v>11.664000000000001</v>
      </c>
      <c r="CW102" s="2">
        <f t="shared" ref="CW102:CW113" si="72">AI102</f>
        <v>0</v>
      </c>
      <c r="CX102" s="2">
        <f t="shared" ref="CX102:CX113" si="73">AJ102</f>
        <v>0</v>
      </c>
      <c r="CY102" s="2">
        <f>(((S102+R102)*AT102)/100)</f>
        <v>98.273499999999999</v>
      </c>
      <c r="CZ102" s="2">
        <f>(((S102+R102)*AU102)/100)</f>
        <v>60.476000000000006</v>
      </c>
      <c r="DA102" s="2"/>
      <c r="DB102" s="2"/>
      <c r="DC102" s="2" t="s">
        <v>3</v>
      </c>
      <c r="DD102" s="2" t="s">
        <v>3</v>
      </c>
      <c r="DE102" s="2" t="s">
        <v>3</v>
      </c>
      <c r="DF102" s="2" t="s">
        <v>3</v>
      </c>
      <c r="DG102" s="2" t="s">
        <v>90</v>
      </c>
      <c r="DH102" s="2" t="s">
        <v>3</v>
      </c>
      <c r="DI102" s="2" t="s">
        <v>90</v>
      </c>
      <c r="DJ102" s="2" t="s">
        <v>3</v>
      </c>
      <c r="DK102" s="2" t="s">
        <v>3</v>
      </c>
      <c r="DL102" s="2" t="s">
        <v>3</v>
      </c>
      <c r="DM102" s="2" t="s">
        <v>3</v>
      </c>
      <c r="DN102" s="2">
        <v>0</v>
      </c>
      <c r="DO102" s="2">
        <v>0</v>
      </c>
      <c r="DP102" s="2">
        <v>1</v>
      </c>
      <c r="DQ102" s="2">
        <v>1</v>
      </c>
      <c r="DR102" s="2"/>
      <c r="DS102" s="2"/>
      <c r="DT102" s="2"/>
      <c r="DU102" s="2">
        <v>1013</v>
      </c>
      <c r="DV102" s="2" t="s">
        <v>17</v>
      </c>
      <c r="DW102" s="2" t="s">
        <v>17</v>
      </c>
      <c r="DX102" s="2">
        <v>1</v>
      </c>
      <c r="DY102" s="2"/>
      <c r="DZ102" s="2" t="s">
        <v>3</v>
      </c>
      <c r="EA102" s="2" t="s">
        <v>3</v>
      </c>
      <c r="EB102" s="2" t="s">
        <v>3</v>
      </c>
      <c r="EC102" s="2" t="s">
        <v>3</v>
      </c>
      <c r="ED102" s="2"/>
      <c r="EE102" s="2">
        <v>102156749</v>
      </c>
      <c r="EF102" s="2">
        <v>4</v>
      </c>
      <c r="EG102" s="2" t="s">
        <v>86</v>
      </c>
      <c r="EH102" s="2">
        <v>0</v>
      </c>
      <c r="EI102" s="2" t="s">
        <v>3</v>
      </c>
      <c r="EJ102" s="2">
        <v>4</v>
      </c>
      <c r="EK102" s="2">
        <v>200001</v>
      </c>
      <c r="EL102" s="2" t="s">
        <v>91</v>
      </c>
      <c r="EM102" s="2" t="s">
        <v>92</v>
      </c>
      <c r="EN102" s="2"/>
      <c r="EO102" s="2" t="s">
        <v>93</v>
      </c>
      <c r="EP102" s="2"/>
      <c r="EQ102" s="2">
        <v>0</v>
      </c>
      <c r="ER102" s="2">
        <v>139.99</v>
      </c>
      <c r="ES102" s="2">
        <v>0</v>
      </c>
      <c r="ET102" s="2">
        <v>0</v>
      </c>
      <c r="EU102" s="2">
        <v>0</v>
      </c>
      <c r="EV102" s="2">
        <v>139.99</v>
      </c>
      <c r="EW102" s="2">
        <v>10.8</v>
      </c>
      <c r="EX102" s="2">
        <v>0</v>
      </c>
      <c r="EY102" s="2">
        <v>0</v>
      </c>
      <c r="EZ102" s="2"/>
      <c r="FA102" s="2"/>
      <c r="FB102" s="2"/>
      <c r="FC102" s="2"/>
      <c r="FD102" s="2"/>
      <c r="FE102" s="2"/>
      <c r="FF102" s="2"/>
      <c r="FG102" s="2"/>
      <c r="FH102" s="2"/>
      <c r="FI102" s="2"/>
      <c r="FJ102" s="2"/>
      <c r="FK102" s="2"/>
      <c r="FL102" s="2"/>
      <c r="FM102" s="2"/>
      <c r="FN102" s="2"/>
      <c r="FO102" s="2"/>
      <c r="FP102" s="2"/>
      <c r="FQ102" s="2">
        <v>0</v>
      </c>
      <c r="FR102" s="2">
        <f t="shared" ref="FR102:FR113" si="74">ROUND(IF(AND(BH102=3,BI102=3),P102,0),2)</f>
        <v>0</v>
      </c>
      <c r="FS102" s="2">
        <v>0</v>
      </c>
      <c r="FT102" s="2"/>
      <c r="FU102" s="2"/>
      <c r="FV102" s="2"/>
      <c r="FW102" s="2"/>
      <c r="FX102" s="2">
        <v>65</v>
      </c>
      <c r="FY102" s="2">
        <v>40</v>
      </c>
      <c r="FZ102" s="2"/>
      <c r="GA102" s="2" t="s">
        <v>3</v>
      </c>
      <c r="GB102" s="2"/>
      <c r="GC102" s="2"/>
      <c r="GD102" s="2">
        <v>1</v>
      </c>
      <c r="GE102" s="2"/>
      <c r="GF102" s="2">
        <v>1311004069</v>
      </c>
      <c r="GG102" s="2">
        <v>2</v>
      </c>
      <c r="GH102" s="2">
        <v>1</v>
      </c>
      <c r="GI102" s="2">
        <v>-2</v>
      </c>
      <c r="GJ102" s="2">
        <v>0</v>
      </c>
      <c r="GK102" s="2">
        <v>0</v>
      </c>
      <c r="GL102" s="2">
        <f t="shared" ref="GL102:GL113" si="75">ROUND(IF(AND(BH102=3,BI102=3,FS102&lt;&gt;0),P102,0),2)</f>
        <v>0</v>
      </c>
      <c r="GM102" s="2">
        <f t="shared" ref="GM102:GM113" si="76">ROUND(O102+X102+Y102,2)+GX102</f>
        <v>309.94</v>
      </c>
      <c r="GN102" s="2">
        <f t="shared" ref="GN102:GN113" si="77">IF(OR(BI102=0,BI102=1),ROUND(O102+X102+Y102,2),0)</f>
        <v>0</v>
      </c>
      <c r="GO102" s="2">
        <f t="shared" ref="GO102:GO113" si="78">IF(BI102=2,ROUND(O102+X102+Y102,2),0)</f>
        <v>0</v>
      </c>
      <c r="GP102" s="2">
        <f t="shared" ref="GP102:GP113" si="79">IF(BI102=4,ROUND(O102+X102+Y102,2)+GX102,0)</f>
        <v>309.94</v>
      </c>
      <c r="GQ102" s="2"/>
      <c r="GR102" s="2">
        <v>0</v>
      </c>
      <c r="GS102" s="2">
        <v>3</v>
      </c>
      <c r="GT102" s="2">
        <v>0</v>
      </c>
      <c r="GU102" s="2" t="s">
        <v>3</v>
      </c>
      <c r="GV102" s="2">
        <f t="shared" ref="GV102:GV113" si="80">ROUND((GT102),6)</f>
        <v>0</v>
      </c>
      <c r="GW102" s="2">
        <v>1</v>
      </c>
      <c r="GX102" s="2">
        <f t="shared" ref="GX102:GX113" si="81">ROUND(HC102*I102,2)</f>
        <v>0</v>
      </c>
      <c r="GY102" s="2"/>
      <c r="GZ102" s="2"/>
      <c r="HA102" s="2">
        <v>0</v>
      </c>
      <c r="HB102" s="2">
        <v>0</v>
      </c>
      <c r="HC102" s="2">
        <f t="shared" ref="HC102:HC113" si="82">GV102*GW102</f>
        <v>0</v>
      </c>
      <c r="HD102" s="2"/>
      <c r="HE102" s="2" t="s">
        <v>3</v>
      </c>
      <c r="HF102" s="2" t="s">
        <v>3</v>
      </c>
      <c r="HG102" s="2"/>
      <c r="HH102" s="2"/>
      <c r="HI102" s="2"/>
      <c r="HJ102" s="2"/>
      <c r="HK102" s="2"/>
      <c r="HL102" s="2"/>
      <c r="HM102" s="2" t="s">
        <v>3</v>
      </c>
      <c r="HN102" s="2" t="s">
        <v>3</v>
      </c>
      <c r="HO102" s="2" t="s">
        <v>3</v>
      </c>
      <c r="HP102" s="2" t="s">
        <v>3</v>
      </c>
      <c r="HQ102" s="2" t="s">
        <v>3</v>
      </c>
      <c r="HR102" s="2"/>
      <c r="HS102" s="2"/>
      <c r="HT102" s="2"/>
      <c r="HU102" s="2"/>
      <c r="HV102" s="2"/>
      <c r="HW102" s="2"/>
      <c r="HX102" s="2"/>
      <c r="HY102" s="2"/>
      <c r="HZ102" s="2"/>
      <c r="IA102" s="2"/>
      <c r="IB102" s="2"/>
      <c r="IC102" s="2"/>
      <c r="ID102" s="2"/>
      <c r="IE102" s="2"/>
      <c r="IF102" s="2"/>
      <c r="IG102" s="2"/>
      <c r="IH102" s="2"/>
      <c r="II102" s="2"/>
      <c r="IJ102" s="2"/>
      <c r="IK102" s="2">
        <v>0</v>
      </c>
      <c r="IL102" s="2"/>
      <c r="IM102" s="2"/>
      <c r="IN102" s="2"/>
      <c r="IO102" s="2"/>
      <c r="IP102" s="2"/>
      <c r="IQ102" s="2"/>
      <c r="IR102" s="2"/>
      <c r="IS102" s="2"/>
      <c r="IT102" s="2"/>
      <c r="IU102" s="2"/>
    </row>
    <row r="103" spans="1:255" x14ac:dyDescent="0.2">
      <c r="A103">
        <v>17</v>
      </c>
      <c r="B103">
        <v>1</v>
      </c>
      <c r="C103">
        <f>ROW(SmtRes!A18)</f>
        <v>18</v>
      </c>
      <c r="D103">
        <f>ROW(EtalonRes!A18)</f>
        <v>18</v>
      </c>
      <c r="E103" t="s">
        <v>14</v>
      </c>
      <c r="F103" t="s">
        <v>87</v>
      </c>
      <c r="G103" t="s">
        <v>88</v>
      </c>
      <c r="H103" t="s">
        <v>17</v>
      </c>
      <c r="I103">
        <v>1</v>
      </c>
      <c r="J103">
        <v>0</v>
      </c>
      <c r="K103">
        <v>1</v>
      </c>
      <c r="O103">
        <f t="shared" si="45"/>
        <v>5225.1000000000004</v>
      </c>
      <c r="P103">
        <f t="shared" si="46"/>
        <v>0</v>
      </c>
      <c r="Q103">
        <f t="shared" si="47"/>
        <v>0</v>
      </c>
      <c r="R103">
        <f t="shared" si="48"/>
        <v>0</v>
      </c>
      <c r="S103">
        <f t="shared" si="49"/>
        <v>5225.1000000000004</v>
      </c>
      <c r="T103">
        <f t="shared" si="50"/>
        <v>0</v>
      </c>
      <c r="U103">
        <f t="shared" si="51"/>
        <v>11.664000000000001</v>
      </c>
      <c r="V103">
        <f t="shared" si="52"/>
        <v>0</v>
      </c>
      <c r="W103">
        <f t="shared" si="53"/>
        <v>0</v>
      </c>
      <c r="X103">
        <f t="shared" si="54"/>
        <v>0</v>
      </c>
      <c r="Y103">
        <f t="shared" si="55"/>
        <v>0</v>
      </c>
      <c r="AA103">
        <v>109182184</v>
      </c>
      <c r="AB103">
        <f t="shared" si="56"/>
        <v>151.1892</v>
      </c>
      <c r="AC103">
        <f t="shared" si="57"/>
        <v>0</v>
      </c>
      <c r="AD103">
        <f t="shared" si="58"/>
        <v>0</v>
      </c>
      <c r="AE103">
        <f t="shared" si="59"/>
        <v>0</v>
      </c>
      <c r="AF103">
        <f t="shared" si="60"/>
        <v>151.1892</v>
      </c>
      <c r="AG103">
        <f t="shared" si="61"/>
        <v>0</v>
      </c>
      <c r="AH103">
        <f t="shared" si="62"/>
        <v>11.664000000000001</v>
      </c>
      <c r="AI103">
        <f t="shared" si="63"/>
        <v>0</v>
      </c>
      <c r="AJ103">
        <f t="shared" si="64"/>
        <v>0</v>
      </c>
      <c r="AK103">
        <v>139.99</v>
      </c>
      <c r="AL103">
        <v>0</v>
      </c>
      <c r="AM103">
        <v>0</v>
      </c>
      <c r="AN103">
        <v>0</v>
      </c>
      <c r="AO103">
        <v>139.99</v>
      </c>
      <c r="AP103">
        <v>0</v>
      </c>
      <c r="AQ103">
        <v>10.8</v>
      </c>
      <c r="AR103">
        <v>0</v>
      </c>
      <c r="AS103">
        <v>0</v>
      </c>
      <c r="AT103">
        <v>0</v>
      </c>
      <c r="AU103">
        <v>0</v>
      </c>
      <c r="AV103">
        <v>1</v>
      </c>
      <c r="AW103">
        <v>1</v>
      </c>
      <c r="AZ103">
        <v>1</v>
      </c>
      <c r="BA103">
        <v>34.56</v>
      </c>
      <c r="BB103">
        <v>1</v>
      </c>
      <c r="BC103">
        <v>1</v>
      </c>
      <c r="BD103" t="s">
        <v>3</v>
      </c>
      <c r="BE103" t="s">
        <v>3</v>
      </c>
      <c r="BF103" t="s">
        <v>3</v>
      </c>
      <c r="BG103" t="s">
        <v>3</v>
      </c>
      <c r="BH103">
        <v>0</v>
      </c>
      <c r="BI103">
        <v>4</v>
      </c>
      <c r="BJ103" t="s">
        <v>89</v>
      </c>
      <c r="BM103">
        <v>200001</v>
      </c>
      <c r="BN103">
        <v>0</v>
      </c>
      <c r="BO103" t="s">
        <v>3</v>
      </c>
      <c r="BP103">
        <v>0</v>
      </c>
      <c r="BQ103">
        <v>4</v>
      </c>
      <c r="BR103">
        <v>0</v>
      </c>
      <c r="BS103">
        <v>1</v>
      </c>
      <c r="BT103">
        <v>1</v>
      </c>
      <c r="BU103">
        <v>1</v>
      </c>
      <c r="BV103">
        <v>1</v>
      </c>
      <c r="BW103">
        <v>1</v>
      </c>
      <c r="BX103">
        <v>1</v>
      </c>
      <c r="BY103" t="s">
        <v>3</v>
      </c>
      <c r="BZ103">
        <v>0</v>
      </c>
      <c r="CA103">
        <v>0</v>
      </c>
      <c r="CB103" t="s">
        <v>3</v>
      </c>
      <c r="CE103">
        <v>0</v>
      </c>
      <c r="CF103">
        <v>0</v>
      </c>
      <c r="CG103">
        <v>0</v>
      </c>
      <c r="CM103">
        <v>0</v>
      </c>
      <c r="CN103" t="s">
        <v>232</v>
      </c>
      <c r="CO103">
        <v>0</v>
      </c>
      <c r="CP103">
        <f t="shared" si="65"/>
        <v>5225.1000000000004</v>
      </c>
      <c r="CQ103">
        <f t="shared" si="66"/>
        <v>0</v>
      </c>
      <c r="CR103">
        <f t="shared" si="67"/>
        <v>0</v>
      </c>
      <c r="CS103">
        <f t="shared" si="68"/>
        <v>0</v>
      </c>
      <c r="CT103">
        <f t="shared" si="69"/>
        <v>5225.0987519999999</v>
      </c>
      <c r="CU103">
        <f t="shared" si="70"/>
        <v>0</v>
      </c>
      <c r="CV103">
        <f t="shared" si="71"/>
        <v>11.664000000000001</v>
      </c>
      <c r="CW103">
        <f t="shared" si="72"/>
        <v>0</v>
      </c>
      <c r="CX103">
        <f t="shared" si="73"/>
        <v>0</v>
      </c>
      <c r="CY103">
        <f>S103*(BZ103/100)</f>
        <v>0</v>
      </c>
      <c r="CZ103">
        <f>S103*(CA103/100)</f>
        <v>0</v>
      </c>
      <c r="DC103" t="s">
        <v>3</v>
      </c>
      <c r="DD103" t="s">
        <v>3</v>
      </c>
      <c r="DE103" t="s">
        <v>3</v>
      </c>
      <c r="DF103" t="s">
        <v>3</v>
      </c>
      <c r="DG103" t="s">
        <v>90</v>
      </c>
      <c r="DH103" t="s">
        <v>3</v>
      </c>
      <c r="DI103" t="s">
        <v>90</v>
      </c>
      <c r="DJ103" t="s">
        <v>3</v>
      </c>
      <c r="DK103" t="s">
        <v>3</v>
      </c>
      <c r="DL103" t="s">
        <v>3</v>
      </c>
      <c r="DM103" t="s">
        <v>3</v>
      </c>
      <c r="DN103">
        <v>65</v>
      </c>
      <c r="DO103">
        <v>40</v>
      </c>
      <c r="DP103">
        <v>1</v>
      </c>
      <c r="DQ103">
        <v>1</v>
      </c>
      <c r="DU103">
        <v>1013</v>
      </c>
      <c r="DV103" t="s">
        <v>17</v>
      </c>
      <c r="DW103" t="s">
        <v>17</v>
      </c>
      <c r="DX103">
        <v>1</v>
      </c>
      <c r="DZ103" t="s">
        <v>3</v>
      </c>
      <c r="EA103" t="s">
        <v>3</v>
      </c>
      <c r="EB103" t="s">
        <v>3</v>
      </c>
      <c r="EC103" t="s">
        <v>3</v>
      </c>
      <c r="EE103">
        <v>102156749</v>
      </c>
      <c r="EF103">
        <v>4</v>
      </c>
      <c r="EG103" t="s">
        <v>86</v>
      </c>
      <c r="EH103">
        <v>0</v>
      </c>
      <c r="EI103" t="s">
        <v>3</v>
      </c>
      <c r="EJ103">
        <v>4</v>
      </c>
      <c r="EK103">
        <v>200001</v>
      </c>
      <c r="EL103" t="s">
        <v>91</v>
      </c>
      <c r="EM103" t="s">
        <v>92</v>
      </c>
      <c r="EO103" t="s">
        <v>93</v>
      </c>
      <c r="EQ103">
        <v>0</v>
      </c>
      <c r="ER103">
        <v>139.99</v>
      </c>
      <c r="ES103">
        <v>0</v>
      </c>
      <c r="ET103">
        <v>0</v>
      </c>
      <c r="EU103">
        <v>0</v>
      </c>
      <c r="EV103">
        <v>139.99</v>
      </c>
      <c r="EW103">
        <v>10.8</v>
      </c>
      <c r="EX103">
        <v>0</v>
      </c>
      <c r="EY103">
        <v>0</v>
      </c>
      <c r="FQ103">
        <v>0</v>
      </c>
      <c r="FR103">
        <f t="shared" si="74"/>
        <v>0</v>
      </c>
      <c r="FS103">
        <v>0</v>
      </c>
      <c r="FX103">
        <v>65</v>
      </c>
      <c r="FY103">
        <v>40</v>
      </c>
      <c r="GA103" t="s">
        <v>3</v>
      </c>
      <c r="GD103">
        <v>1</v>
      </c>
      <c r="GF103">
        <v>1311004069</v>
      </c>
      <c r="GG103">
        <v>2</v>
      </c>
      <c r="GH103">
        <v>1</v>
      </c>
      <c r="GI103">
        <v>2</v>
      </c>
      <c r="GJ103">
        <v>0</v>
      </c>
      <c r="GK103">
        <v>0</v>
      </c>
      <c r="GL103">
        <f t="shared" si="75"/>
        <v>0</v>
      </c>
      <c r="GM103">
        <f t="shared" si="76"/>
        <v>5225.1000000000004</v>
      </c>
      <c r="GN103">
        <f t="shared" si="77"/>
        <v>0</v>
      </c>
      <c r="GO103">
        <f t="shared" si="78"/>
        <v>0</v>
      </c>
      <c r="GP103">
        <f t="shared" si="79"/>
        <v>5225.1000000000004</v>
      </c>
      <c r="GR103">
        <v>0</v>
      </c>
      <c r="GS103">
        <v>3</v>
      </c>
      <c r="GT103">
        <v>0</v>
      </c>
      <c r="GU103" t="s">
        <v>3</v>
      </c>
      <c r="GV103">
        <f t="shared" si="80"/>
        <v>0</v>
      </c>
      <c r="GW103">
        <v>1</v>
      </c>
      <c r="GX103">
        <f t="shared" si="81"/>
        <v>0</v>
      </c>
      <c r="HA103">
        <v>0</v>
      </c>
      <c r="HB103">
        <v>0</v>
      </c>
      <c r="HC103">
        <f t="shared" si="82"/>
        <v>0</v>
      </c>
      <c r="HE103" t="s">
        <v>3</v>
      </c>
      <c r="HF103" t="s">
        <v>3</v>
      </c>
      <c r="HM103" t="s">
        <v>3</v>
      </c>
      <c r="HN103" t="s">
        <v>3</v>
      </c>
      <c r="HO103" t="s">
        <v>3</v>
      </c>
      <c r="HP103" t="s">
        <v>3</v>
      </c>
      <c r="HQ103" t="s">
        <v>3</v>
      </c>
      <c r="IK103">
        <v>0</v>
      </c>
    </row>
    <row r="104" spans="1:255" x14ac:dyDescent="0.2">
      <c r="A104" s="2">
        <v>17</v>
      </c>
      <c r="B104" s="2">
        <v>1</v>
      </c>
      <c r="C104" s="2">
        <f>ROW(SmtRes!A20)</f>
        <v>20</v>
      </c>
      <c r="D104" s="2">
        <f>ROW(EtalonRes!A20)</f>
        <v>20</v>
      </c>
      <c r="E104" s="2" t="s">
        <v>94</v>
      </c>
      <c r="F104" s="2" t="s">
        <v>95</v>
      </c>
      <c r="G104" s="2" t="s">
        <v>96</v>
      </c>
      <c r="H104" s="2" t="s">
        <v>97</v>
      </c>
      <c r="I104" s="2">
        <f>ROUND(1/100,9)</f>
        <v>0.01</v>
      </c>
      <c r="J104" s="2">
        <v>0</v>
      </c>
      <c r="K104" s="2">
        <f>ROUND(1/100,9)</f>
        <v>0.01</v>
      </c>
      <c r="L104" s="2"/>
      <c r="M104" s="2"/>
      <c r="N104" s="2"/>
      <c r="O104" s="2">
        <f t="shared" si="45"/>
        <v>1.79</v>
      </c>
      <c r="P104" s="2">
        <f t="shared" si="46"/>
        <v>0</v>
      </c>
      <c r="Q104" s="2">
        <f t="shared" si="47"/>
        <v>0</v>
      </c>
      <c r="R104" s="2">
        <f t="shared" si="48"/>
        <v>0</v>
      </c>
      <c r="S104" s="2">
        <f t="shared" si="49"/>
        <v>1.79</v>
      </c>
      <c r="T104" s="2">
        <f t="shared" si="50"/>
        <v>0</v>
      </c>
      <c r="U104" s="2">
        <f t="shared" si="51"/>
        <v>0.13996800000000004</v>
      </c>
      <c r="V104" s="2">
        <f t="shared" si="52"/>
        <v>0</v>
      </c>
      <c r="W104" s="2">
        <f t="shared" si="53"/>
        <v>0</v>
      </c>
      <c r="X104" s="2">
        <f t="shared" si="54"/>
        <v>1.1599999999999999</v>
      </c>
      <c r="Y104" s="2">
        <f t="shared" si="55"/>
        <v>0.72</v>
      </c>
      <c r="Z104" s="2"/>
      <c r="AA104" s="2">
        <v>109182186</v>
      </c>
      <c r="AB104" s="2">
        <f t="shared" si="56"/>
        <v>179.226</v>
      </c>
      <c r="AC104" s="2">
        <f t="shared" si="57"/>
        <v>0</v>
      </c>
      <c r="AD104" s="2">
        <f t="shared" si="58"/>
        <v>0</v>
      </c>
      <c r="AE104" s="2">
        <f t="shared" si="59"/>
        <v>0</v>
      </c>
      <c r="AF104" s="2">
        <f t="shared" si="60"/>
        <v>179.226</v>
      </c>
      <c r="AG104" s="2">
        <f t="shared" si="61"/>
        <v>0</v>
      </c>
      <c r="AH104" s="2">
        <f t="shared" si="62"/>
        <v>13.996800000000004</v>
      </c>
      <c r="AI104" s="2">
        <f t="shared" si="63"/>
        <v>0</v>
      </c>
      <c r="AJ104" s="2">
        <f t="shared" si="64"/>
        <v>0</v>
      </c>
      <c r="AK104" s="2">
        <v>165.95</v>
      </c>
      <c r="AL104" s="2">
        <v>0</v>
      </c>
      <c r="AM104" s="2">
        <v>0</v>
      </c>
      <c r="AN104" s="2">
        <v>0</v>
      </c>
      <c r="AO104" s="2">
        <v>165.95</v>
      </c>
      <c r="AP104" s="2">
        <v>0</v>
      </c>
      <c r="AQ104" s="2">
        <v>12.96</v>
      </c>
      <c r="AR104" s="2">
        <v>0</v>
      </c>
      <c r="AS104" s="2">
        <v>0</v>
      </c>
      <c r="AT104" s="2">
        <v>65</v>
      </c>
      <c r="AU104" s="2">
        <v>40</v>
      </c>
      <c r="AV104" s="2">
        <v>1</v>
      </c>
      <c r="AW104" s="2">
        <v>1</v>
      </c>
      <c r="AX104" s="2"/>
      <c r="AY104" s="2"/>
      <c r="AZ104" s="2">
        <v>1</v>
      </c>
      <c r="BA104" s="2">
        <v>1</v>
      </c>
      <c r="BB104" s="2">
        <v>1</v>
      </c>
      <c r="BC104" s="2">
        <v>1</v>
      </c>
      <c r="BD104" s="2" t="s">
        <v>3</v>
      </c>
      <c r="BE104" s="2" t="s">
        <v>3</v>
      </c>
      <c r="BF104" s="2" t="s">
        <v>3</v>
      </c>
      <c r="BG104" s="2" t="s">
        <v>3</v>
      </c>
      <c r="BH104" s="2">
        <v>0</v>
      </c>
      <c r="BI104" s="2">
        <v>4</v>
      </c>
      <c r="BJ104" s="2" t="s">
        <v>98</v>
      </c>
      <c r="BK104" s="2"/>
      <c r="BL104" s="2"/>
      <c r="BM104" s="2">
        <v>200001</v>
      </c>
      <c r="BN104" s="2">
        <v>0</v>
      </c>
      <c r="BO104" s="2" t="s">
        <v>3</v>
      </c>
      <c r="BP104" s="2">
        <v>0</v>
      </c>
      <c r="BQ104" s="2">
        <v>4</v>
      </c>
      <c r="BR104" s="2">
        <v>0</v>
      </c>
      <c r="BS104" s="2">
        <v>1</v>
      </c>
      <c r="BT104" s="2">
        <v>1</v>
      </c>
      <c r="BU104" s="2">
        <v>1</v>
      </c>
      <c r="BV104" s="2">
        <v>1</v>
      </c>
      <c r="BW104" s="2">
        <v>1</v>
      </c>
      <c r="BX104" s="2">
        <v>1</v>
      </c>
      <c r="BY104" s="2" t="s">
        <v>3</v>
      </c>
      <c r="BZ104" s="2">
        <v>65</v>
      </c>
      <c r="CA104" s="2">
        <v>40</v>
      </c>
      <c r="CB104" s="2" t="s">
        <v>3</v>
      </c>
      <c r="CC104" s="2"/>
      <c r="CD104" s="2"/>
      <c r="CE104" s="2">
        <v>0</v>
      </c>
      <c r="CF104" s="2">
        <v>0</v>
      </c>
      <c r="CG104" s="2">
        <v>0</v>
      </c>
      <c r="CH104" s="2"/>
      <c r="CI104" s="2"/>
      <c r="CJ104" s="2"/>
      <c r="CK104" s="2"/>
      <c r="CL104" s="2"/>
      <c r="CM104" s="2">
        <v>0</v>
      </c>
      <c r="CN104" s="2" t="s">
        <v>232</v>
      </c>
      <c r="CO104" s="2">
        <v>0</v>
      </c>
      <c r="CP104" s="2">
        <f t="shared" si="65"/>
        <v>1.79</v>
      </c>
      <c r="CQ104" s="2">
        <f t="shared" si="66"/>
        <v>0</v>
      </c>
      <c r="CR104" s="2">
        <f t="shared" si="67"/>
        <v>0</v>
      </c>
      <c r="CS104" s="2">
        <f t="shared" si="68"/>
        <v>0</v>
      </c>
      <c r="CT104" s="2">
        <f t="shared" si="69"/>
        <v>179.226</v>
      </c>
      <c r="CU104" s="2">
        <f t="shared" si="70"/>
        <v>0</v>
      </c>
      <c r="CV104" s="2">
        <f t="shared" si="71"/>
        <v>13.996800000000004</v>
      </c>
      <c r="CW104" s="2">
        <f t="shared" si="72"/>
        <v>0</v>
      </c>
      <c r="CX104" s="2">
        <f t="shared" si="73"/>
        <v>0</v>
      </c>
      <c r="CY104" s="2">
        <f>(((S104+R104)*AT104)/100)</f>
        <v>1.1635</v>
      </c>
      <c r="CZ104" s="2">
        <f>(((S104+R104)*AU104)/100)</f>
        <v>0.71599999999999997</v>
      </c>
      <c r="DA104" s="2"/>
      <c r="DB104" s="2"/>
      <c r="DC104" s="2" t="s">
        <v>3</v>
      </c>
      <c r="DD104" s="2" t="s">
        <v>3</v>
      </c>
      <c r="DE104" s="2" t="s">
        <v>3</v>
      </c>
      <c r="DF104" s="2" t="s">
        <v>3</v>
      </c>
      <c r="DG104" s="2" t="s">
        <v>90</v>
      </c>
      <c r="DH104" s="2" t="s">
        <v>3</v>
      </c>
      <c r="DI104" s="2" t="s">
        <v>90</v>
      </c>
      <c r="DJ104" s="2" t="s">
        <v>3</v>
      </c>
      <c r="DK104" s="2" t="s">
        <v>3</v>
      </c>
      <c r="DL104" s="2" t="s">
        <v>3</v>
      </c>
      <c r="DM104" s="2" t="s">
        <v>3</v>
      </c>
      <c r="DN104" s="2">
        <v>0</v>
      </c>
      <c r="DO104" s="2">
        <v>0</v>
      </c>
      <c r="DP104" s="2">
        <v>1</v>
      </c>
      <c r="DQ104" s="2">
        <v>1</v>
      </c>
      <c r="DR104" s="2"/>
      <c r="DS104" s="2"/>
      <c r="DT104" s="2"/>
      <c r="DU104" s="2">
        <v>1013</v>
      </c>
      <c r="DV104" s="2" t="s">
        <v>97</v>
      </c>
      <c r="DW104" s="2" t="s">
        <v>97</v>
      </c>
      <c r="DX104" s="2">
        <v>1</v>
      </c>
      <c r="DY104" s="2"/>
      <c r="DZ104" s="2" t="s">
        <v>3</v>
      </c>
      <c r="EA104" s="2" t="s">
        <v>3</v>
      </c>
      <c r="EB104" s="2" t="s">
        <v>3</v>
      </c>
      <c r="EC104" s="2" t="s">
        <v>3</v>
      </c>
      <c r="ED104" s="2"/>
      <c r="EE104" s="2">
        <v>102156749</v>
      </c>
      <c r="EF104" s="2">
        <v>4</v>
      </c>
      <c r="EG104" s="2" t="s">
        <v>86</v>
      </c>
      <c r="EH104" s="2">
        <v>0</v>
      </c>
      <c r="EI104" s="2" t="s">
        <v>3</v>
      </c>
      <c r="EJ104" s="2">
        <v>4</v>
      </c>
      <c r="EK104" s="2">
        <v>200001</v>
      </c>
      <c r="EL104" s="2" t="s">
        <v>91</v>
      </c>
      <c r="EM104" s="2" t="s">
        <v>92</v>
      </c>
      <c r="EN104" s="2"/>
      <c r="EO104" s="2" t="s">
        <v>93</v>
      </c>
      <c r="EP104" s="2"/>
      <c r="EQ104" s="2">
        <v>0</v>
      </c>
      <c r="ER104" s="2">
        <v>165.95</v>
      </c>
      <c r="ES104" s="2">
        <v>0</v>
      </c>
      <c r="ET104" s="2">
        <v>0</v>
      </c>
      <c r="EU104" s="2">
        <v>0</v>
      </c>
      <c r="EV104" s="2">
        <v>165.95</v>
      </c>
      <c r="EW104" s="2">
        <v>12.96</v>
      </c>
      <c r="EX104" s="2">
        <v>0</v>
      </c>
      <c r="EY104" s="2">
        <v>0</v>
      </c>
      <c r="EZ104" s="2"/>
      <c r="FA104" s="2"/>
      <c r="FB104" s="2"/>
      <c r="FC104" s="2"/>
      <c r="FD104" s="2"/>
      <c r="FE104" s="2"/>
      <c r="FF104" s="2"/>
      <c r="FG104" s="2"/>
      <c r="FH104" s="2"/>
      <c r="FI104" s="2"/>
      <c r="FJ104" s="2"/>
      <c r="FK104" s="2"/>
      <c r="FL104" s="2"/>
      <c r="FM104" s="2"/>
      <c r="FN104" s="2"/>
      <c r="FO104" s="2"/>
      <c r="FP104" s="2"/>
      <c r="FQ104" s="2">
        <v>0</v>
      </c>
      <c r="FR104" s="2">
        <f t="shared" si="74"/>
        <v>0</v>
      </c>
      <c r="FS104" s="2">
        <v>0</v>
      </c>
      <c r="FT104" s="2"/>
      <c r="FU104" s="2"/>
      <c r="FV104" s="2"/>
      <c r="FW104" s="2"/>
      <c r="FX104" s="2">
        <v>65</v>
      </c>
      <c r="FY104" s="2">
        <v>40</v>
      </c>
      <c r="FZ104" s="2"/>
      <c r="GA104" s="2" t="s">
        <v>3</v>
      </c>
      <c r="GB104" s="2"/>
      <c r="GC104" s="2"/>
      <c r="GD104" s="2">
        <v>1</v>
      </c>
      <c r="GE104" s="2"/>
      <c r="GF104" s="2">
        <v>-500447206</v>
      </c>
      <c r="GG104" s="2">
        <v>2</v>
      </c>
      <c r="GH104" s="2">
        <v>1</v>
      </c>
      <c r="GI104" s="2">
        <v>-2</v>
      </c>
      <c r="GJ104" s="2">
        <v>0</v>
      </c>
      <c r="GK104" s="2">
        <v>0</v>
      </c>
      <c r="GL104" s="2">
        <f t="shared" si="75"/>
        <v>0</v>
      </c>
      <c r="GM104" s="2">
        <f t="shared" si="76"/>
        <v>3.67</v>
      </c>
      <c r="GN104" s="2">
        <f t="shared" si="77"/>
        <v>0</v>
      </c>
      <c r="GO104" s="2">
        <f t="shared" si="78"/>
        <v>0</v>
      </c>
      <c r="GP104" s="2">
        <f t="shared" si="79"/>
        <v>3.67</v>
      </c>
      <c r="GQ104" s="2"/>
      <c r="GR104" s="2">
        <v>0</v>
      </c>
      <c r="GS104" s="2">
        <v>3</v>
      </c>
      <c r="GT104" s="2">
        <v>0</v>
      </c>
      <c r="GU104" s="2" t="s">
        <v>3</v>
      </c>
      <c r="GV104" s="2">
        <f t="shared" si="80"/>
        <v>0</v>
      </c>
      <c r="GW104" s="2">
        <v>1</v>
      </c>
      <c r="GX104" s="2">
        <f t="shared" si="81"/>
        <v>0</v>
      </c>
      <c r="GY104" s="2"/>
      <c r="GZ104" s="2"/>
      <c r="HA104" s="2">
        <v>0</v>
      </c>
      <c r="HB104" s="2">
        <v>0</v>
      </c>
      <c r="HC104" s="2">
        <f t="shared" si="82"/>
        <v>0</v>
      </c>
      <c r="HD104" s="2"/>
      <c r="HE104" s="2" t="s">
        <v>3</v>
      </c>
      <c r="HF104" s="2" t="s">
        <v>3</v>
      </c>
      <c r="HG104" s="2"/>
      <c r="HH104" s="2"/>
      <c r="HI104" s="2"/>
      <c r="HJ104" s="2"/>
      <c r="HK104" s="2"/>
      <c r="HL104" s="2"/>
      <c r="HM104" s="2" t="s">
        <v>3</v>
      </c>
      <c r="HN104" s="2" t="s">
        <v>3</v>
      </c>
      <c r="HO104" s="2" t="s">
        <v>3</v>
      </c>
      <c r="HP104" s="2" t="s">
        <v>3</v>
      </c>
      <c r="HQ104" s="2" t="s">
        <v>3</v>
      </c>
      <c r="HR104" s="2"/>
      <c r="HS104" s="2"/>
      <c r="HT104" s="2"/>
      <c r="HU104" s="2"/>
      <c r="HV104" s="2"/>
      <c r="HW104" s="2"/>
      <c r="HX104" s="2"/>
      <c r="HY104" s="2"/>
      <c r="HZ104" s="2"/>
      <c r="IA104" s="2"/>
      <c r="IB104" s="2"/>
      <c r="IC104" s="2"/>
      <c r="ID104" s="2"/>
      <c r="IE104" s="2"/>
      <c r="IF104" s="2"/>
      <c r="IG104" s="2"/>
      <c r="IH104" s="2"/>
      <c r="II104" s="2"/>
      <c r="IJ104" s="2"/>
      <c r="IK104" s="2">
        <v>0</v>
      </c>
      <c r="IL104" s="2"/>
      <c r="IM104" s="2"/>
      <c r="IN104" s="2"/>
      <c r="IO104" s="2"/>
      <c r="IP104" s="2"/>
      <c r="IQ104" s="2"/>
      <c r="IR104" s="2"/>
      <c r="IS104" s="2"/>
      <c r="IT104" s="2"/>
      <c r="IU104" s="2"/>
    </row>
    <row r="105" spans="1:255" x14ac:dyDescent="0.2">
      <c r="A105">
        <v>17</v>
      </c>
      <c r="B105">
        <v>1</v>
      </c>
      <c r="C105">
        <f>ROW(SmtRes!A22)</f>
        <v>22</v>
      </c>
      <c r="D105">
        <f>ROW(EtalonRes!A22)</f>
        <v>22</v>
      </c>
      <c r="E105" t="s">
        <v>94</v>
      </c>
      <c r="F105" t="s">
        <v>95</v>
      </c>
      <c r="G105" t="s">
        <v>96</v>
      </c>
      <c r="H105" t="s">
        <v>97</v>
      </c>
      <c r="I105">
        <f>ROUND(1/100,9)</f>
        <v>0.01</v>
      </c>
      <c r="J105">
        <v>0</v>
      </c>
      <c r="K105">
        <f>ROUND(1/100,9)</f>
        <v>0.01</v>
      </c>
      <c r="O105">
        <f t="shared" si="45"/>
        <v>61.94</v>
      </c>
      <c r="P105">
        <f t="shared" si="46"/>
        <v>0</v>
      </c>
      <c r="Q105">
        <f t="shared" si="47"/>
        <v>0</v>
      </c>
      <c r="R105">
        <f t="shared" si="48"/>
        <v>0</v>
      </c>
      <c r="S105">
        <f t="shared" si="49"/>
        <v>61.94</v>
      </c>
      <c r="T105">
        <f t="shared" si="50"/>
        <v>0</v>
      </c>
      <c r="U105">
        <f t="shared" si="51"/>
        <v>0.13996800000000004</v>
      </c>
      <c r="V105">
        <f t="shared" si="52"/>
        <v>0</v>
      </c>
      <c r="W105">
        <f t="shared" si="53"/>
        <v>0</v>
      </c>
      <c r="X105">
        <f t="shared" si="54"/>
        <v>0</v>
      </c>
      <c r="Y105">
        <f t="shared" si="55"/>
        <v>0</v>
      </c>
      <c r="AA105">
        <v>109182184</v>
      </c>
      <c r="AB105">
        <f t="shared" si="56"/>
        <v>179.226</v>
      </c>
      <c r="AC105">
        <f t="shared" si="57"/>
        <v>0</v>
      </c>
      <c r="AD105">
        <f t="shared" si="58"/>
        <v>0</v>
      </c>
      <c r="AE105">
        <f t="shared" si="59"/>
        <v>0</v>
      </c>
      <c r="AF105">
        <f t="shared" si="60"/>
        <v>179.226</v>
      </c>
      <c r="AG105">
        <f t="shared" si="61"/>
        <v>0</v>
      </c>
      <c r="AH105">
        <f t="shared" si="62"/>
        <v>13.996800000000004</v>
      </c>
      <c r="AI105">
        <f t="shared" si="63"/>
        <v>0</v>
      </c>
      <c r="AJ105">
        <f t="shared" si="64"/>
        <v>0</v>
      </c>
      <c r="AK105">
        <v>165.95</v>
      </c>
      <c r="AL105">
        <v>0</v>
      </c>
      <c r="AM105">
        <v>0</v>
      </c>
      <c r="AN105">
        <v>0</v>
      </c>
      <c r="AO105">
        <v>165.95</v>
      </c>
      <c r="AP105">
        <v>0</v>
      </c>
      <c r="AQ105">
        <v>12.96</v>
      </c>
      <c r="AR105">
        <v>0</v>
      </c>
      <c r="AS105">
        <v>0</v>
      </c>
      <c r="AT105">
        <v>0</v>
      </c>
      <c r="AU105">
        <v>0</v>
      </c>
      <c r="AV105">
        <v>1</v>
      </c>
      <c r="AW105">
        <v>1</v>
      </c>
      <c r="AZ105">
        <v>1</v>
      </c>
      <c r="BA105">
        <v>34.56</v>
      </c>
      <c r="BB105">
        <v>1</v>
      </c>
      <c r="BC105">
        <v>1</v>
      </c>
      <c r="BD105" t="s">
        <v>3</v>
      </c>
      <c r="BE105" t="s">
        <v>3</v>
      </c>
      <c r="BF105" t="s">
        <v>3</v>
      </c>
      <c r="BG105" t="s">
        <v>3</v>
      </c>
      <c r="BH105">
        <v>0</v>
      </c>
      <c r="BI105">
        <v>4</v>
      </c>
      <c r="BJ105" t="s">
        <v>98</v>
      </c>
      <c r="BM105">
        <v>200001</v>
      </c>
      <c r="BN105">
        <v>0</v>
      </c>
      <c r="BO105" t="s">
        <v>3</v>
      </c>
      <c r="BP105">
        <v>0</v>
      </c>
      <c r="BQ105">
        <v>4</v>
      </c>
      <c r="BR105">
        <v>0</v>
      </c>
      <c r="BS105">
        <v>1</v>
      </c>
      <c r="BT105">
        <v>1</v>
      </c>
      <c r="BU105">
        <v>1</v>
      </c>
      <c r="BV105">
        <v>1</v>
      </c>
      <c r="BW105">
        <v>1</v>
      </c>
      <c r="BX105">
        <v>1</v>
      </c>
      <c r="BY105" t="s">
        <v>3</v>
      </c>
      <c r="BZ105">
        <v>0</v>
      </c>
      <c r="CA105">
        <v>0</v>
      </c>
      <c r="CB105" t="s">
        <v>3</v>
      </c>
      <c r="CE105">
        <v>0</v>
      </c>
      <c r="CF105">
        <v>0</v>
      </c>
      <c r="CG105">
        <v>0</v>
      </c>
      <c r="CM105">
        <v>0</v>
      </c>
      <c r="CN105" t="s">
        <v>232</v>
      </c>
      <c r="CO105">
        <v>0</v>
      </c>
      <c r="CP105">
        <f t="shared" si="65"/>
        <v>61.94</v>
      </c>
      <c r="CQ105">
        <f t="shared" si="66"/>
        <v>0</v>
      </c>
      <c r="CR105">
        <f t="shared" si="67"/>
        <v>0</v>
      </c>
      <c r="CS105">
        <f t="shared" si="68"/>
        <v>0</v>
      </c>
      <c r="CT105">
        <f t="shared" si="69"/>
        <v>6194.0505600000006</v>
      </c>
      <c r="CU105">
        <f t="shared" si="70"/>
        <v>0</v>
      </c>
      <c r="CV105">
        <f t="shared" si="71"/>
        <v>13.996800000000004</v>
      </c>
      <c r="CW105">
        <f t="shared" si="72"/>
        <v>0</v>
      </c>
      <c r="CX105">
        <f t="shared" si="73"/>
        <v>0</v>
      </c>
      <c r="CY105">
        <f>S105*(BZ105/100)</f>
        <v>0</v>
      </c>
      <c r="CZ105">
        <f>S105*(CA105/100)</f>
        <v>0</v>
      </c>
      <c r="DC105" t="s">
        <v>3</v>
      </c>
      <c r="DD105" t="s">
        <v>3</v>
      </c>
      <c r="DE105" t="s">
        <v>3</v>
      </c>
      <c r="DF105" t="s">
        <v>3</v>
      </c>
      <c r="DG105" t="s">
        <v>90</v>
      </c>
      <c r="DH105" t="s">
        <v>3</v>
      </c>
      <c r="DI105" t="s">
        <v>90</v>
      </c>
      <c r="DJ105" t="s">
        <v>3</v>
      </c>
      <c r="DK105" t="s">
        <v>3</v>
      </c>
      <c r="DL105" t="s">
        <v>3</v>
      </c>
      <c r="DM105" t="s">
        <v>3</v>
      </c>
      <c r="DN105">
        <v>65</v>
      </c>
      <c r="DO105">
        <v>40</v>
      </c>
      <c r="DP105">
        <v>1</v>
      </c>
      <c r="DQ105">
        <v>1</v>
      </c>
      <c r="DU105">
        <v>1013</v>
      </c>
      <c r="DV105" t="s">
        <v>97</v>
      </c>
      <c r="DW105" t="s">
        <v>97</v>
      </c>
      <c r="DX105">
        <v>1</v>
      </c>
      <c r="DZ105" t="s">
        <v>3</v>
      </c>
      <c r="EA105" t="s">
        <v>3</v>
      </c>
      <c r="EB105" t="s">
        <v>3</v>
      </c>
      <c r="EC105" t="s">
        <v>3</v>
      </c>
      <c r="EE105">
        <v>102156749</v>
      </c>
      <c r="EF105">
        <v>4</v>
      </c>
      <c r="EG105" t="s">
        <v>86</v>
      </c>
      <c r="EH105">
        <v>0</v>
      </c>
      <c r="EI105" t="s">
        <v>3</v>
      </c>
      <c r="EJ105">
        <v>4</v>
      </c>
      <c r="EK105">
        <v>200001</v>
      </c>
      <c r="EL105" t="s">
        <v>91</v>
      </c>
      <c r="EM105" t="s">
        <v>92</v>
      </c>
      <c r="EO105" t="s">
        <v>93</v>
      </c>
      <c r="EQ105">
        <v>0</v>
      </c>
      <c r="ER105">
        <v>165.95</v>
      </c>
      <c r="ES105">
        <v>0</v>
      </c>
      <c r="ET105">
        <v>0</v>
      </c>
      <c r="EU105">
        <v>0</v>
      </c>
      <c r="EV105">
        <v>165.95</v>
      </c>
      <c r="EW105">
        <v>12.96</v>
      </c>
      <c r="EX105">
        <v>0</v>
      </c>
      <c r="EY105">
        <v>0</v>
      </c>
      <c r="FQ105">
        <v>0</v>
      </c>
      <c r="FR105">
        <f t="shared" si="74"/>
        <v>0</v>
      </c>
      <c r="FS105">
        <v>0</v>
      </c>
      <c r="FX105">
        <v>65</v>
      </c>
      <c r="FY105">
        <v>40</v>
      </c>
      <c r="GA105" t="s">
        <v>3</v>
      </c>
      <c r="GD105">
        <v>1</v>
      </c>
      <c r="GF105">
        <v>-500447206</v>
      </c>
      <c r="GG105">
        <v>2</v>
      </c>
      <c r="GH105">
        <v>1</v>
      </c>
      <c r="GI105">
        <v>2</v>
      </c>
      <c r="GJ105">
        <v>0</v>
      </c>
      <c r="GK105">
        <v>0</v>
      </c>
      <c r="GL105">
        <f t="shared" si="75"/>
        <v>0</v>
      </c>
      <c r="GM105">
        <f t="shared" si="76"/>
        <v>61.94</v>
      </c>
      <c r="GN105">
        <f t="shared" si="77"/>
        <v>0</v>
      </c>
      <c r="GO105">
        <f t="shared" si="78"/>
        <v>0</v>
      </c>
      <c r="GP105">
        <f t="shared" si="79"/>
        <v>61.94</v>
      </c>
      <c r="GR105">
        <v>0</v>
      </c>
      <c r="GS105">
        <v>3</v>
      </c>
      <c r="GT105">
        <v>0</v>
      </c>
      <c r="GU105" t="s">
        <v>3</v>
      </c>
      <c r="GV105">
        <f t="shared" si="80"/>
        <v>0</v>
      </c>
      <c r="GW105">
        <v>1</v>
      </c>
      <c r="GX105">
        <f t="shared" si="81"/>
        <v>0</v>
      </c>
      <c r="HA105">
        <v>0</v>
      </c>
      <c r="HB105">
        <v>0</v>
      </c>
      <c r="HC105">
        <f t="shared" si="82"/>
        <v>0</v>
      </c>
      <c r="HE105" t="s">
        <v>3</v>
      </c>
      <c r="HF105" t="s">
        <v>3</v>
      </c>
      <c r="HM105" t="s">
        <v>3</v>
      </c>
      <c r="HN105" t="s">
        <v>3</v>
      </c>
      <c r="HO105" t="s">
        <v>3</v>
      </c>
      <c r="HP105" t="s">
        <v>3</v>
      </c>
      <c r="HQ105" t="s">
        <v>3</v>
      </c>
      <c r="IK105">
        <v>0</v>
      </c>
    </row>
    <row r="106" spans="1:255" x14ac:dyDescent="0.2">
      <c r="A106" s="2">
        <v>17</v>
      </c>
      <c r="B106" s="2">
        <v>1</v>
      </c>
      <c r="C106" s="2">
        <f>ROW(SmtRes!A24)</f>
        <v>24</v>
      </c>
      <c r="D106" s="2">
        <f>ROW(EtalonRes!A24)</f>
        <v>24</v>
      </c>
      <c r="E106" s="2" t="s">
        <v>84</v>
      </c>
      <c r="F106" s="2" t="s">
        <v>99</v>
      </c>
      <c r="G106" s="2" t="s">
        <v>100</v>
      </c>
      <c r="H106" s="2" t="s">
        <v>101</v>
      </c>
      <c r="I106" s="2">
        <v>6</v>
      </c>
      <c r="J106" s="2">
        <v>0</v>
      </c>
      <c r="K106" s="2">
        <v>6</v>
      </c>
      <c r="L106" s="2"/>
      <c r="M106" s="2"/>
      <c r="N106" s="2"/>
      <c r="O106" s="2">
        <f t="shared" si="45"/>
        <v>134.4</v>
      </c>
      <c r="P106" s="2">
        <f t="shared" si="46"/>
        <v>0</v>
      </c>
      <c r="Q106" s="2">
        <f t="shared" si="47"/>
        <v>0</v>
      </c>
      <c r="R106" s="2">
        <f t="shared" si="48"/>
        <v>0</v>
      </c>
      <c r="S106" s="2">
        <f t="shared" si="49"/>
        <v>134.4</v>
      </c>
      <c r="T106" s="2">
        <f t="shared" si="50"/>
        <v>0</v>
      </c>
      <c r="U106" s="2">
        <f t="shared" si="51"/>
        <v>10.497600000000002</v>
      </c>
      <c r="V106" s="2">
        <f t="shared" si="52"/>
        <v>0</v>
      </c>
      <c r="W106" s="2">
        <f t="shared" si="53"/>
        <v>0</v>
      </c>
      <c r="X106" s="2">
        <f t="shared" si="54"/>
        <v>87.36</v>
      </c>
      <c r="Y106" s="2">
        <f t="shared" si="55"/>
        <v>53.76</v>
      </c>
      <c r="Z106" s="2"/>
      <c r="AA106" s="2">
        <v>109182186</v>
      </c>
      <c r="AB106" s="2">
        <f t="shared" si="56"/>
        <v>22.3992</v>
      </c>
      <c r="AC106" s="2">
        <f t="shared" si="57"/>
        <v>0</v>
      </c>
      <c r="AD106" s="2">
        <f t="shared" si="58"/>
        <v>0</v>
      </c>
      <c r="AE106" s="2">
        <f t="shared" si="59"/>
        <v>0</v>
      </c>
      <c r="AF106" s="2">
        <f t="shared" si="60"/>
        <v>22.3992</v>
      </c>
      <c r="AG106" s="2">
        <f t="shared" si="61"/>
        <v>0</v>
      </c>
      <c r="AH106" s="2">
        <f t="shared" si="62"/>
        <v>1.7496000000000005</v>
      </c>
      <c r="AI106" s="2">
        <f t="shared" si="63"/>
        <v>0</v>
      </c>
      <c r="AJ106" s="2">
        <f t="shared" si="64"/>
        <v>0</v>
      </c>
      <c r="AK106" s="2">
        <v>20.74</v>
      </c>
      <c r="AL106" s="2">
        <v>0</v>
      </c>
      <c r="AM106" s="2">
        <v>0</v>
      </c>
      <c r="AN106" s="2">
        <v>0</v>
      </c>
      <c r="AO106" s="2">
        <v>20.74</v>
      </c>
      <c r="AP106" s="2">
        <v>0</v>
      </c>
      <c r="AQ106" s="2">
        <v>1.62</v>
      </c>
      <c r="AR106" s="2">
        <v>0</v>
      </c>
      <c r="AS106" s="2">
        <v>0</v>
      </c>
      <c r="AT106" s="2">
        <v>65</v>
      </c>
      <c r="AU106" s="2">
        <v>40</v>
      </c>
      <c r="AV106" s="2">
        <v>1</v>
      </c>
      <c r="AW106" s="2">
        <v>1</v>
      </c>
      <c r="AX106" s="2"/>
      <c r="AY106" s="2"/>
      <c r="AZ106" s="2">
        <v>1</v>
      </c>
      <c r="BA106" s="2">
        <v>1</v>
      </c>
      <c r="BB106" s="2">
        <v>1</v>
      </c>
      <c r="BC106" s="2">
        <v>1</v>
      </c>
      <c r="BD106" s="2" t="s">
        <v>3</v>
      </c>
      <c r="BE106" s="2" t="s">
        <v>3</v>
      </c>
      <c r="BF106" s="2" t="s">
        <v>3</v>
      </c>
      <c r="BG106" s="2" t="s">
        <v>3</v>
      </c>
      <c r="BH106" s="2">
        <v>0</v>
      </c>
      <c r="BI106" s="2">
        <v>4</v>
      </c>
      <c r="BJ106" s="2" t="s">
        <v>102</v>
      </c>
      <c r="BK106" s="2"/>
      <c r="BL106" s="2"/>
      <c r="BM106" s="2">
        <v>200001</v>
      </c>
      <c r="BN106" s="2">
        <v>0</v>
      </c>
      <c r="BO106" s="2" t="s">
        <v>3</v>
      </c>
      <c r="BP106" s="2">
        <v>0</v>
      </c>
      <c r="BQ106" s="2">
        <v>4</v>
      </c>
      <c r="BR106" s="2">
        <v>0</v>
      </c>
      <c r="BS106" s="2">
        <v>1</v>
      </c>
      <c r="BT106" s="2">
        <v>1</v>
      </c>
      <c r="BU106" s="2">
        <v>1</v>
      </c>
      <c r="BV106" s="2">
        <v>1</v>
      </c>
      <c r="BW106" s="2">
        <v>1</v>
      </c>
      <c r="BX106" s="2">
        <v>1</v>
      </c>
      <c r="BY106" s="2" t="s">
        <v>3</v>
      </c>
      <c r="BZ106" s="2">
        <v>65</v>
      </c>
      <c r="CA106" s="2">
        <v>40</v>
      </c>
      <c r="CB106" s="2" t="s">
        <v>3</v>
      </c>
      <c r="CC106" s="2"/>
      <c r="CD106" s="2"/>
      <c r="CE106" s="2">
        <v>0</v>
      </c>
      <c r="CF106" s="2">
        <v>0</v>
      </c>
      <c r="CG106" s="2">
        <v>0</v>
      </c>
      <c r="CH106" s="2"/>
      <c r="CI106" s="2"/>
      <c r="CJ106" s="2"/>
      <c r="CK106" s="2"/>
      <c r="CL106" s="2"/>
      <c r="CM106" s="2">
        <v>0</v>
      </c>
      <c r="CN106" s="2" t="s">
        <v>232</v>
      </c>
      <c r="CO106" s="2">
        <v>0</v>
      </c>
      <c r="CP106" s="2">
        <f t="shared" si="65"/>
        <v>134.4</v>
      </c>
      <c r="CQ106" s="2">
        <f t="shared" si="66"/>
        <v>0</v>
      </c>
      <c r="CR106" s="2">
        <f t="shared" si="67"/>
        <v>0</v>
      </c>
      <c r="CS106" s="2">
        <f t="shared" si="68"/>
        <v>0</v>
      </c>
      <c r="CT106" s="2">
        <f t="shared" si="69"/>
        <v>22.3992</v>
      </c>
      <c r="CU106" s="2">
        <f t="shared" si="70"/>
        <v>0</v>
      </c>
      <c r="CV106" s="2">
        <f t="shared" si="71"/>
        <v>1.7496000000000005</v>
      </c>
      <c r="CW106" s="2">
        <f t="shared" si="72"/>
        <v>0</v>
      </c>
      <c r="CX106" s="2">
        <f t="shared" si="73"/>
        <v>0</v>
      </c>
      <c r="CY106" s="2">
        <f>(((S106+R106)*AT106)/100)</f>
        <v>87.36</v>
      </c>
      <c r="CZ106" s="2">
        <f>(((S106+R106)*AU106)/100)</f>
        <v>53.76</v>
      </c>
      <c r="DA106" s="2"/>
      <c r="DB106" s="2"/>
      <c r="DC106" s="2" t="s">
        <v>3</v>
      </c>
      <c r="DD106" s="2" t="s">
        <v>3</v>
      </c>
      <c r="DE106" s="2" t="s">
        <v>3</v>
      </c>
      <c r="DF106" s="2" t="s">
        <v>3</v>
      </c>
      <c r="DG106" s="2" t="s">
        <v>90</v>
      </c>
      <c r="DH106" s="2" t="s">
        <v>3</v>
      </c>
      <c r="DI106" s="2" t="s">
        <v>90</v>
      </c>
      <c r="DJ106" s="2" t="s">
        <v>3</v>
      </c>
      <c r="DK106" s="2" t="s">
        <v>3</v>
      </c>
      <c r="DL106" s="2" t="s">
        <v>3</v>
      </c>
      <c r="DM106" s="2" t="s">
        <v>3</v>
      </c>
      <c r="DN106" s="2">
        <v>0</v>
      </c>
      <c r="DO106" s="2">
        <v>0</v>
      </c>
      <c r="DP106" s="2">
        <v>1</v>
      </c>
      <c r="DQ106" s="2">
        <v>1</v>
      </c>
      <c r="DR106" s="2"/>
      <c r="DS106" s="2"/>
      <c r="DT106" s="2"/>
      <c r="DU106" s="2">
        <v>1013</v>
      </c>
      <c r="DV106" s="2" t="s">
        <v>101</v>
      </c>
      <c r="DW106" s="2" t="s">
        <v>101</v>
      </c>
      <c r="DX106" s="2">
        <v>1</v>
      </c>
      <c r="DY106" s="2"/>
      <c r="DZ106" s="2" t="s">
        <v>3</v>
      </c>
      <c r="EA106" s="2" t="s">
        <v>3</v>
      </c>
      <c r="EB106" s="2" t="s">
        <v>3</v>
      </c>
      <c r="EC106" s="2" t="s">
        <v>3</v>
      </c>
      <c r="ED106" s="2"/>
      <c r="EE106" s="2">
        <v>102156749</v>
      </c>
      <c r="EF106" s="2">
        <v>4</v>
      </c>
      <c r="EG106" s="2" t="s">
        <v>86</v>
      </c>
      <c r="EH106" s="2">
        <v>0</v>
      </c>
      <c r="EI106" s="2" t="s">
        <v>3</v>
      </c>
      <c r="EJ106" s="2">
        <v>4</v>
      </c>
      <c r="EK106" s="2">
        <v>200001</v>
      </c>
      <c r="EL106" s="2" t="s">
        <v>91</v>
      </c>
      <c r="EM106" s="2" t="s">
        <v>92</v>
      </c>
      <c r="EN106" s="2"/>
      <c r="EO106" s="2" t="s">
        <v>93</v>
      </c>
      <c r="EP106" s="2"/>
      <c r="EQ106" s="2">
        <v>0</v>
      </c>
      <c r="ER106" s="2">
        <v>20.74</v>
      </c>
      <c r="ES106" s="2">
        <v>0</v>
      </c>
      <c r="ET106" s="2">
        <v>0</v>
      </c>
      <c r="EU106" s="2">
        <v>0</v>
      </c>
      <c r="EV106" s="2">
        <v>20.74</v>
      </c>
      <c r="EW106" s="2">
        <v>1.62</v>
      </c>
      <c r="EX106" s="2">
        <v>0</v>
      </c>
      <c r="EY106" s="2">
        <v>0</v>
      </c>
      <c r="EZ106" s="2"/>
      <c r="FA106" s="2"/>
      <c r="FB106" s="2"/>
      <c r="FC106" s="2"/>
      <c r="FD106" s="2"/>
      <c r="FE106" s="2"/>
      <c r="FF106" s="2"/>
      <c r="FG106" s="2"/>
      <c r="FH106" s="2"/>
      <c r="FI106" s="2"/>
      <c r="FJ106" s="2"/>
      <c r="FK106" s="2"/>
      <c r="FL106" s="2"/>
      <c r="FM106" s="2"/>
      <c r="FN106" s="2"/>
      <c r="FO106" s="2"/>
      <c r="FP106" s="2"/>
      <c r="FQ106" s="2">
        <v>0</v>
      </c>
      <c r="FR106" s="2">
        <f t="shared" si="74"/>
        <v>0</v>
      </c>
      <c r="FS106" s="2">
        <v>0</v>
      </c>
      <c r="FT106" s="2"/>
      <c r="FU106" s="2"/>
      <c r="FV106" s="2"/>
      <c r="FW106" s="2"/>
      <c r="FX106" s="2">
        <v>65</v>
      </c>
      <c r="FY106" s="2">
        <v>40</v>
      </c>
      <c r="FZ106" s="2"/>
      <c r="GA106" s="2" t="s">
        <v>3</v>
      </c>
      <c r="GB106" s="2"/>
      <c r="GC106" s="2"/>
      <c r="GD106" s="2">
        <v>1</v>
      </c>
      <c r="GE106" s="2"/>
      <c r="GF106" s="2">
        <v>3000413</v>
      </c>
      <c r="GG106" s="2">
        <v>2</v>
      </c>
      <c r="GH106" s="2">
        <v>1</v>
      </c>
      <c r="GI106" s="2">
        <v>-2</v>
      </c>
      <c r="GJ106" s="2">
        <v>0</v>
      </c>
      <c r="GK106" s="2">
        <v>0</v>
      </c>
      <c r="GL106" s="2">
        <f t="shared" si="75"/>
        <v>0</v>
      </c>
      <c r="GM106" s="2">
        <f t="shared" si="76"/>
        <v>275.52</v>
      </c>
      <c r="GN106" s="2">
        <f t="shared" si="77"/>
        <v>0</v>
      </c>
      <c r="GO106" s="2">
        <f t="shared" si="78"/>
        <v>0</v>
      </c>
      <c r="GP106" s="2">
        <f t="shared" si="79"/>
        <v>275.52</v>
      </c>
      <c r="GQ106" s="2"/>
      <c r="GR106" s="2">
        <v>0</v>
      </c>
      <c r="GS106" s="2">
        <v>3</v>
      </c>
      <c r="GT106" s="2">
        <v>0</v>
      </c>
      <c r="GU106" s="2" t="s">
        <v>3</v>
      </c>
      <c r="GV106" s="2">
        <f t="shared" si="80"/>
        <v>0</v>
      </c>
      <c r="GW106" s="2">
        <v>1</v>
      </c>
      <c r="GX106" s="2">
        <f t="shared" si="81"/>
        <v>0</v>
      </c>
      <c r="GY106" s="2"/>
      <c r="GZ106" s="2"/>
      <c r="HA106" s="2">
        <v>0</v>
      </c>
      <c r="HB106" s="2">
        <v>0</v>
      </c>
      <c r="HC106" s="2">
        <f t="shared" si="82"/>
        <v>0</v>
      </c>
      <c r="HD106" s="2"/>
      <c r="HE106" s="2" t="s">
        <v>3</v>
      </c>
      <c r="HF106" s="2" t="s">
        <v>3</v>
      </c>
      <c r="HG106" s="2"/>
      <c r="HH106" s="2"/>
      <c r="HI106" s="2"/>
      <c r="HJ106" s="2"/>
      <c r="HK106" s="2"/>
      <c r="HL106" s="2"/>
      <c r="HM106" s="2" t="s">
        <v>3</v>
      </c>
      <c r="HN106" s="2" t="s">
        <v>3</v>
      </c>
      <c r="HO106" s="2" t="s">
        <v>3</v>
      </c>
      <c r="HP106" s="2" t="s">
        <v>3</v>
      </c>
      <c r="HQ106" s="2" t="s">
        <v>3</v>
      </c>
      <c r="HR106" s="2"/>
      <c r="HS106" s="2"/>
      <c r="HT106" s="2"/>
      <c r="HU106" s="2"/>
      <c r="HV106" s="2"/>
      <c r="HW106" s="2"/>
      <c r="HX106" s="2"/>
      <c r="HY106" s="2"/>
      <c r="HZ106" s="2"/>
      <c r="IA106" s="2"/>
      <c r="IB106" s="2"/>
      <c r="IC106" s="2"/>
      <c r="ID106" s="2"/>
      <c r="IE106" s="2"/>
      <c r="IF106" s="2"/>
      <c r="IG106" s="2"/>
      <c r="IH106" s="2"/>
      <c r="II106" s="2"/>
      <c r="IJ106" s="2"/>
      <c r="IK106" s="2">
        <v>0</v>
      </c>
      <c r="IL106" s="2"/>
      <c r="IM106" s="2"/>
      <c r="IN106" s="2"/>
      <c r="IO106" s="2"/>
      <c r="IP106" s="2"/>
      <c r="IQ106" s="2"/>
      <c r="IR106" s="2"/>
      <c r="IS106" s="2"/>
      <c r="IT106" s="2"/>
      <c r="IU106" s="2"/>
    </row>
    <row r="107" spans="1:255" x14ac:dyDescent="0.2">
      <c r="A107">
        <v>17</v>
      </c>
      <c r="B107">
        <v>1</v>
      </c>
      <c r="C107">
        <f>ROW(SmtRes!A26)</f>
        <v>26</v>
      </c>
      <c r="D107">
        <f>ROW(EtalonRes!A26)</f>
        <v>26</v>
      </c>
      <c r="E107" t="s">
        <v>84</v>
      </c>
      <c r="F107" t="s">
        <v>99</v>
      </c>
      <c r="G107" t="s">
        <v>100</v>
      </c>
      <c r="H107" t="s">
        <v>101</v>
      </c>
      <c r="I107">
        <v>6</v>
      </c>
      <c r="J107">
        <v>0</v>
      </c>
      <c r="K107">
        <v>6</v>
      </c>
      <c r="O107">
        <f t="shared" si="45"/>
        <v>4644.7</v>
      </c>
      <c r="P107">
        <f t="shared" si="46"/>
        <v>0</v>
      </c>
      <c r="Q107">
        <f t="shared" si="47"/>
        <v>0</v>
      </c>
      <c r="R107">
        <f t="shared" si="48"/>
        <v>0</v>
      </c>
      <c r="S107">
        <f t="shared" si="49"/>
        <v>4644.7</v>
      </c>
      <c r="T107">
        <f t="shared" si="50"/>
        <v>0</v>
      </c>
      <c r="U107">
        <f t="shared" si="51"/>
        <v>10.497600000000002</v>
      </c>
      <c r="V107">
        <f t="shared" si="52"/>
        <v>0</v>
      </c>
      <c r="W107">
        <f t="shared" si="53"/>
        <v>0</v>
      </c>
      <c r="X107">
        <f t="shared" si="54"/>
        <v>0</v>
      </c>
      <c r="Y107">
        <f t="shared" si="55"/>
        <v>0</v>
      </c>
      <c r="AA107">
        <v>109182184</v>
      </c>
      <c r="AB107">
        <f t="shared" si="56"/>
        <v>22.3992</v>
      </c>
      <c r="AC107">
        <f t="shared" si="57"/>
        <v>0</v>
      </c>
      <c r="AD107">
        <f t="shared" si="58"/>
        <v>0</v>
      </c>
      <c r="AE107">
        <f t="shared" si="59"/>
        <v>0</v>
      </c>
      <c r="AF107">
        <f t="shared" si="60"/>
        <v>22.3992</v>
      </c>
      <c r="AG107">
        <f t="shared" si="61"/>
        <v>0</v>
      </c>
      <c r="AH107">
        <f t="shared" si="62"/>
        <v>1.7496000000000005</v>
      </c>
      <c r="AI107">
        <f t="shared" si="63"/>
        <v>0</v>
      </c>
      <c r="AJ107">
        <f t="shared" si="64"/>
        <v>0</v>
      </c>
      <c r="AK107">
        <v>20.74</v>
      </c>
      <c r="AL107">
        <v>0</v>
      </c>
      <c r="AM107">
        <v>0</v>
      </c>
      <c r="AN107">
        <v>0</v>
      </c>
      <c r="AO107">
        <v>20.74</v>
      </c>
      <c r="AP107">
        <v>0</v>
      </c>
      <c r="AQ107">
        <v>1.62</v>
      </c>
      <c r="AR107">
        <v>0</v>
      </c>
      <c r="AS107">
        <v>0</v>
      </c>
      <c r="AT107">
        <v>0</v>
      </c>
      <c r="AU107">
        <v>0</v>
      </c>
      <c r="AV107">
        <v>1</v>
      </c>
      <c r="AW107">
        <v>1</v>
      </c>
      <c r="AZ107">
        <v>1</v>
      </c>
      <c r="BA107">
        <v>34.56</v>
      </c>
      <c r="BB107">
        <v>1</v>
      </c>
      <c r="BC107">
        <v>1</v>
      </c>
      <c r="BD107" t="s">
        <v>3</v>
      </c>
      <c r="BE107" t="s">
        <v>3</v>
      </c>
      <c r="BF107" t="s">
        <v>3</v>
      </c>
      <c r="BG107" t="s">
        <v>3</v>
      </c>
      <c r="BH107">
        <v>0</v>
      </c>
      <c r="BI107">
        <v>4</v>
      </c>
      <c r="BJ107" t="s">
        <v>102</v>
      </c>
      <c r="BM107">
        <v>200001</v>
      </c>
      <c r="BN107">
        <v>0</v>
      </c>
      <c r="BO107" t="s">
        <v>3</v>
      </c>
      <c r="BP107">
        <v>0</v>
      </c>
      <c r="BQ107">
        <v>4</v>
      </c>
      <c r="BR107">
        <v>0</v>
      </c>
      <c r="BS107">
        <v>1</v>
      </c>
      <c r="BT107">
        <v>1</v>
      </c>
      <c r="BU107">
        <v>1</v>
      </c>
      <c r="BV107">
        <v>1</v>
      </c>
      <c r="BW107">
        <v>1</v>
      </c>
      <c r="BX107">
        <v>1</v>
      </c>
      <c r="BY107" t="s">
        <v>3</v>
      </c>
      <c r="BZ107">
        <v>0</v>
      </c>
      <c r="CA107">
        <v>0</v>
      </c>
      <c r="CB107" t="s">
        <v>3</v>
      </c>
      <c r="CE107">
        <v>0</v>
      </c>
      <c r="CF107">
        <v>0</v>
      </c>
      <c r="CG107">
        <v>0</v>
      </c>
      <c r="CM107">
        <v>0</v>
      </c>
      <c r="CN107" t="s">
        <v>232</v>
      </c>
      <c r="CO107">
        <v>0</v>
      </c>
      <c r="CP107">
        <f t="shared" si="65"/>
        <v>4644.7</v>
      </c>
      <c r="CQ107">
        <f t="shared" si="66"/>
        <v>0</v>
      </c>
      <c r="CR107">
        <f t="shared" si="67"/>
        <v>0</v>
      </c>
      <c r="CS107">
        <f t="shared" si="68"/>
        <v>0</v>
      </c>
      <c r="CT107">
        <f t="shared" si="69"/>
        <v>774.11635200000012</v>
      </c>
      <c r="CU107">
        <f t="shared" si="70"/>
        <v>0</v>
      </c>
      <c r="CV107">
        <f t="shared" si="71"/>
        <v>1.7496000000000005</v>
      </c>
      <c r="CW107">
        <f t="shared" si="72"/>
        <v>0</v>
      </c>
      <c r="CX107">
        <f t="shared" si="73"/>
        <v>0</v>
      </c>
      <c r="CY107">
        <f>S107*(BZ107/100)</f>
        <v>0</v>
      </c>
      <c r="CZ107">
        <f>S107*(CA107/100)</f>
        <v>0</v>
      </c>
      <c r="DC107" t="s">
        <v>3</v>
      </c>
      <c r="DD107" t="s">
        <v>3</v>
      </c>
      <c r="DE107" t="s">
        <v>3</v>
      </c>
      <c r="DF107" t="s">
        <v>3</v>
      </c>
      <c r="DG107" t="s">
        <v>90</v>
      </c>
      <c r="DH107" t="s">
        <v>3</v>
      </c>
      <c r="DI107" t="s">
        <v>90</v>
      </c>
      <c r="DJ107" t="s">
        <v>3</v>
      </c>
      <c r="DK107" t="s">
        <v>3</v>
      </c>
      <c r="DL107" t="s">
        <v>3</v>
      </c>
      <c r="DM107" t="s">
        <v>3</v>
      </c>
      <c r="DN107">
        <v>65</v>
      </c>
      <c r="DO107">
        <v>40</v>
      </c>
      <c r="DP107">
        <v>1</v>
      </c>
      <c r="DQ107">
        <v>1</v>
      </c>
      <c r="DU107">
        <v>1013</v>
      </c>
      <c r="DV107" t="s">
        <v>101</v>
      </c>
      <c r="DW107" t="s">
        <v>101</v>
      </c>
      <c r="DX107">
        <v>1</v>
      </c>
      <c r="DZ107" t="s">
        <v>3</v>
      </c>
      <c r="EA107" t="s">
        <v>3</v>
      </c>
      <c r="EB107" t="s">
        <v>3</v>
      </c>
      <c r="EC107" t="s">
        <v>3</v>
      </c>
      <c r="EE107">
        <v>102156749</v>
      </c>
      <c r="EF107">
        <v>4</v>
      </c>
      <c r="EG107" t="s">
        <v>86</v>
      </c>
      <c r="EH107">
        <v>0</v>
      </c>
      <c r="EI107" t="s">
        <v>3</v>
      </c>
      <c r="EJ107">
        <v>4</v>
      </c>
      <c r="EK107">
        <v>200001</v>
      </c>
      <c r="EL107" t="s">
        <v>91</v>
      </c>
      <c r="EM107" t="s">
        <v>92</v>
      </c>
      <c r="EO107" t="s">
        <v>93</v>
      </c>
      <c r="EQ107">
        <v>0</v>
      </c>
      <c r="ER107">
        <v>20.74</v>
      </c>
      <c r="ES107">
        <v>0</v>
      </c>
      <c r="ET107">
        <v>0</v>
      </c>
      <c r="EU107">
        <v>0</v>
      </c>
      <c r="EV107">
        <v>20.74</v>
      </c>
      <c r="EW107">
        <v>1.62</v>
      </c>
      <c r="EX107">
        <v>0</v>
      </c>
      <c r="EY107">
        <v>0</v>
      </c>
      <c r="FQ107">
        <v>0</v>
      </c>
      <c r="FR107">
        <f t="shared" si="74"/>
        <v>0</v>
      </c>
      <c r="FS107">
        <v>0</v>
      </c>
      <c r="FX107">
        <v>65</v>
      </c>
      <c r="FY107">
        <v>40</v>
      </c>
      <c r="GA107" t="s">
        <v>3</v>
      </c>
      <c r="GD107">
        <v>1</v>
      </c>
      <c r="GF107">
        <v>3000413</v>
      </c>
      <c r="GG107">
        <v>2</v>
      </c>
      <c r="GH107">
        <v>1</v>
      </c>
      <c r="GI107">
        <v>2</v>
      </c>
      <c r="GJ107">
        <v>0</v>
      </c>
      <c r="GK107">
        <v>0</v>
      </c>
      <c r="GL107">
        <f t="shared" si="75"/>
        <v>0</v>
      </c>
      <c r="GM107">
        <f t="shared" si="76"/>
        <v>4644.7</v>
      </c>
      <c r="GN107">
        <f t="shared" si="77"/>
        <v>0</v>
      </c>
      <c r="GO107">
        <f t="shared" si="78"/>
        <v>0</v>
      </c>
      <c r="GP107">
        <f t="shared" si="79"/>
        <v>4644.7</v>
      </c>
      <c r="GR107">
        <v>0</v>
      </c>
      <c r="GS107">
        <v>3</v>
      </c>
      <c r="GT107">
        <v>0</v>
      </c>
      <c r="GU107" t="s">
        <v>3</v>
      </c>
      <c r="GV107">
        <f t="shared" si="80"/>
        <v>0</v>
      </c>
      <c r="GW107">
        <v>1</v>
      </c>
      <c r="GX107">
        <f t="shared" si="81"/>
        <v>0</v>
      </c>
      <c r="HA107">
        <v>0</v>
      </c>
      <c r="HB107">
        <v>0</v>
      </c>
      <c r="HC107">
        <f t="shared" si="82"/>
        <v>0</v>
      </c>
      <c r="HE107" t="s">
        <v>3</v>
      </c>
      <c r="HF107" t="s">
        <v>3</v>
      </c>
      <c r="HM107" t="s">
        <v>3</v>
      </c>
      <c r="HN107" t="s">
        <v>3</v>
      </c>
      <c r="HO107" t="s">
        <v>3</v>
      </c>
      <c r="HP107" t="s">
        <v>3</v>
      </c>
      <c r="HQ107" t="s">
        <v>3</v>
      </c>
      <c r="IK107">
        <v>0</v>
      </c>
    </row>
    <row r="108" spans="1:255" x14ac:dyDescent="0.2">
      <c r="A108" s="2">
        <v>17</v>
      </c>
      <c r="B108" s="2">
        <v>1</v>
      </c>
      <c r="C108" s="2">
        <f>ROW(SmtRes!A28)</f>
        <v>28</v>
      </c>
      <c r="D108" s="2">
        <f>ROW(EtalonRes!A28)</f>
        <v>28</v>
      </c>
      <c r="E108" s="2" t="s">
        <v>103</v>
      </c>
      <c r="F108" s="2" t="s">
        <v>104</v>
      </c>
      <c r="G108" s="2" t="s">
        <v>105</v>
      </c>
      <c r="H108" s="2" t="s">
        <v>106</v>
      </c>
      <c r="I108" s="2">
        <v>2</v>
      </c>
      <c r="J108" s="2">
        <v>0</v>
      </c>
      <c r="K108" s="2">
        <v>2</v>
      </c>
      <c r="L108" s="2"/>
      <c r="M108" s="2"/>
      <c r="N108" s="2"/>
      <c r="O108" s="2">
        <f t="shared" si="45"/>
        <v>44.8</v>
      </c>
      <c r="P108" s="2">
        <f t="shared" si="46"/>
        <v>0</v>
      </c>
      <c r="Q108" s="2">
        <f t="shared" si="47"/>
        <v>0</v>
      </c>
      <c r="R108" s="2">
        <f t="shared" si="48"/>
        <v>0</v>
      </c>
      <c r="S108" s="2">
        <f t="shared" si="49"/>
        <v>44.8</v>
      </c>
      <c r="T108" s="2">
        <f t="shared" si="50"/>
        <v>0</v>
      </c>
      <c r="U108" s="2">
        <f t="shared" si="51"/>
        <v>3.499200000000001</v>
      </c>
      <c r="V108" s="2">
        <f t="shared" si="52"/>
        <v>0</v>
      </c>
      <c r="W108" s="2">
        <f t="shared" si="53"/>
        <v>0</v>
      </c>
      <c r="X108" s="2">
        <f t="shared" si="54"/>
        <v>29.12</v>
      </c>
      <c r="Y108" s="2">
        <f t="shared" si="55"/>
        <v>17.920000000000002</v>
      </c>
      <c r="Z108" s="2"/>
      <c r="AA108" s="2">
        <v>109182186</v>
      </c>
      <c r="AB108" s="2">
        <f t="shared" si="56"/>
        <v>22.3992</v>
      </c>
      <c r="AC108" s="2">
        <f t="shared" si="57"/>
        <v>0</v>
      </c>
      <c r="AD108" s="2">
        <f t="shared" si="58"/>
        <v>0</v>
      </c>
      <c r="AE108" s="2">
        <f t="shared" si="59"/>
        <v>0</v>
      </c>
      <c r="AF108" s="2">
        <f t="shared" si="60"/>
        <v>22.3992</v>
      </c>
      <c r="AG108" s="2">
        <f t="shared" si="61"/>
        <v>0</v>
      </c>
      <c r="AH108" s="2">
        <f t="shared" si="62"/>
        <v>1.7496000000000005</v>
      </c>
      <c r="AI108" s="2">
        <f t="shared" si="63"/>
        <v>0</v>
      </c>
      <c r="AJ108" s="2">
        <f t="shared" si="64"/>
        <v>0</v>
      </c>
      <c r="AK108" s="2">
        <v>20.74</v>
      </c>
      <c r="AL108" s="2">
        <v>0</v>
      </c>
      <c r="AM108" s="2">
        <v>0</v>
      </c>
      <c r="AN108" s="2">
        <v>0</v>
      </c>
      <c r="AO108" s="2">
        <v>20.74</v>
      </c>
      <c r="AP108" s="2">
        <v>0</v>
      </c>
      <c r="AQ108" s="2">
        <v>1.62</v>
      </c>
      <c r="AR108" s="2">
        <v>0</v>
      </c>
      <c r="AS108" s="2">
        <v>0</v>
      </c>
      <c r="AT108" s="2">
        <v>65</v>
      </c>
      <c r="AU108" s="2">
        <v>40</v>
      </c>
      <c r="AV108" s="2">
        <v>1</v>
      </c>
      <c r="AW108" s="2">
        <v>1</v>
      </c>
      <c r="AX108" s="2"/>
      <c r="AY108" s="2"/>
      <c r="AZ108" s="2">
        <v>1</v>
      </c>
      <c r="BA108" s="2">
        <v>1</v>
      </c>
      <c r="BB108" s="2">
        <v>1</v>
      </c>
      <c r="BC108" s="2">
        <v>1</v>
      </c>
      <c r="BD108" s="2" t="s">
        <v>3</v>
      </c>
      <c r="BE108" s="2" t="s">
        <v>3</v>
      </c>
      <c r="BF108" s="2" t="s">
        <v>3</v>
      </c>
      <c r="BG108" s="2" t="s">
        <v>3</v>
      </c>
      <c r="BH108" s="2">
        <v>0</v>
      </c>
      <c r="BI108" s="2">
        <v>4</v>
      </c>
      <c r="BJ108" s="2" t="s">
        <v>107</v>
      </c>
      <c r="BK108" s="2"/>
      <c r="BL108" s="2"/>
      <c r="BM108" s="2">
        <v>200001</v>
      </c>
      <c r="BN108" s="2">
        <v>0</v>
      </c>
      <c r="BO108" s="2" t="s">
        <v>3</v>
      </c>
      <c r="BP108" s="2">
        <v>0</v>
      </c>
      <c r="BQ108" s="2">
        <v>4</v>
      </c>
      <c r="BR108" s="2">
        <v>0</v>
      </c>
      <c r="BS108" s="2">
        <v>1</v>
      </c>
      <c r="BT108" s="2">
        <v>1</v>
      </c>
      <c r="BU108" s="2">
        <v>1</v>
      </c>
      <c r="BV108" s="2">
        <v>1</v>
      </c>
      <c r="BW108" s="2">
        <v>1</v>
      </c>
      <c r="BX108" s="2">
        <v>1</v>
      </c>
      <c r="BY108" s="2" t="s">
        <v>3</v>
      </c>
      <c r="BZ108" s="2">
        <v>65</v>
      </c>
      <c r="CA108" s="2">
        <v>40</v>
      </c>
      <c r="CB108" s="2" t="s">
        <v>3</v>
      </c>
      <c r="CC108" s="2"/>
      <c r="CD108" s="2"/>
      <c r="CE108" s="2">
        <v>0</v>
      </c>
      <c r="CF108" s="2">
        <v>0</v>
      </c>
      <c r="CG108" s="2">
        <v>0</v>
      </c>
      <c r="CH108" s="2"/>
      <c r="CI108" s="2"/>
      <c r="CJ108" s="2"/>
      <c r="CK108" s="2"/>
      <c r="CL108" s="2"/>
      <c r="CM108" s="2">
        <v>0</v>
      </c>
      <c r="CN108" s="2" t="s">
        <v>232</v>
      </c>
      <c r="CO108" s="2">
        <v>0</v>
      </c>
      <c r="CP108" s="2">
        <f t="shared" si="65"/>
        <v>44.8</v>
      </c>
      <c r="CQ108" s="2">
        <f t="shared" si="66"/>
        <v>0</v>
      </c>
      <c r="CR108" s="2">
        <f t="shared" si="67"/>
        <v>0</v>
      </c>
      <c r="CS108" s="2">
        <f t="shared" si="68"/>
        <v>0</v>
      </c>
      <c r="CT108" s="2">
        <f t="shared" si="69"/>
        <v>22.3992</v>
      </c>
      <c r="CU108" s="2">
        <f t="shared" si="70"/>
        <v>0</v>
      </c>
      <c r="CV108" s="2">
        <f t="shared" si="71"/>
        <v>1.7496000000000005</v>
      </c>
      <c r="CW108" s="2">
        <f t="shared" si="72"/>
        <v>0</v>
      </c>
      <c r="CX108" s="2">
        <f t="shared" si="73"/>
        <v>0</v>
      </c>
      <c r="CY108" s="2">
        <f>(((S108+R108)*AT108)/100)</f>
        <v>29.12</v>
      </c>
      <c r="CZ108" s="2">
        <f>(((S108+R108)*AU108)/100)</f>
        <v>17.920000000000002</v>
      </c>
      <c r="DA108" s="2"/>
      <c r="DB108" s="2"/>
      <c r="DC108" s="2" t="s">
        <v>3</v>
      </c>
      <c r="DD108" s="2" t="s">
        <v>3</v>
      </c>
      <c r="DE108" s="2" t="s">
        <v>3</v>
      </c>
      <c r="DF108" s="2" t="s">
        <v>3</v>
      </c>
      <c r="DG108" s="2" t="s">
        <v>90</v>
      </c>
      <c r="DH108" s="2" t="s">
        <v>3</v>
      </c>
      <c r="DI108" s="2" t="s">
        <v>90</v>
      </c>
      <c r="DJ108" s="2" t="s">
        <v>3</v>
      </c>
      <c r="DK108" s="2" t="s">
        <v>3</v>
      </c>
      <c r="DL108" s="2" t="s">
        <v>3</v>
      </c>
      <c r="DM108" s="2" t="s">
        <v>3</v>
      </c>
      <c r="DN108" s="2">
        <v>0</v>
      </c>
      <c r="DO108" s="2">
        <v>0</v>
      </c>
      <c r="DP108" s="2">
        <v>1</v>
      </c>
      <c r="DQ108" s="2">
        <v>1</v>
      </c>
      <c r="DR108" s="2"/>
      <c r="DS108" s="2"/>
      <c r="DT108" s="2"/>
      <c r="DU108" s="2">
        <v>1013</v>
      </c>
      <c r="DV108" s="2" t="s">
        <v>106</v>
      </c>
      <c r="DW108" s="2" t="s">
        <v>106</v>
      </c>
      <c r="DX108" s="2">
        <v>1</v>
      </c>
      <c r="DY108" s="2"/>
      <c r="DZ108" s="2" t="s">
        <v>3</v>
      </c>
      <c r="EA108" s="2" t="s">
        <v>3</v>
      </c>
      <c r="EB108" s="2" t="s">
        <v>3</v>
      </c>
      <c r="EC108" s="2" t="s">
        <v>3</v>
      </c>
      <c r="ED108" s="2"/>
      <c r="EE108" s="2">
        <v>102156749</v>
      </c>
      <c r="EF108" s="2">
        <v>4</v>
      </c>
      <c r="EG108" s="2" t="s">
        <v>86</v>
      </c>
      <c r="EH108" s="2">
        <v>0</v>
      </c>
      <c r="EI108" s="2" t="s">
        <v>3</v>
      </c>
      <c r="EJ108" s="2">
        <v>4</v>
      </c>
      <c r="EK108" s="2">
        <v>200001</v>
      </c>
      <c r="EL108" s="2" t="s">
        <v>91</v>
      </c>
      <c r="EM108" s="2" t="s">
        <v>92</v>
      </c>
      <c r="EN108" s="2"/>
      <c r="EO108" s="2" t="s">
        <v>93</v>
      </c>
      <c r="EP108" s="2"/>
      <c r="EQ108" s="2">
        <v>0</v>
      </c>
      <c r="ER108" s="2">
        <v>20.74</v>
      </c>
      <c r="ES108" s="2">
        <v>0</v>
      </c>
      <c r="ET108" s="2">
        <v>0</v>
      </c>
      <c r="EU108" s="2">
        <v>0</v>
      </c>
      <c r="EV108" s="2">
        <v>20.74</v>
      </c>
      <c r="EW108" s="2">
        <v>1.62</v>
      </c>
      <c r="EX108" s="2">
        <v>0</v>
      </c>
      <c r="EY108" s="2">
        <v>0</v>
      </c>
      <c r="EZ108" s="2"/>
      <c r="FA108" s="2"/>
      <c r="FB108" s="2"/>
      <c r="FC108" s="2"/>
      <c r="FD108" s="2"/>
      <c r="FE108" s="2"/>
      <c r="FF108" s="2"/>
      <c r="FG108" s="2"/>
      <c r="FH108" s="2"/>
      <c r="FI108" s="2"/>
      <c r="FJ108" s="2"/>
      <c r="FK108" s="2"/>
      <c r="FL108" s="2"/>
      <c r="FM108" s="2"/>
      <c r="FN108" s="2"/>
      <c r="FO108" s="2"/>
      <c r="FP108" s="2"/>
      <c r="FQ108" s="2">
        <v>0</v>
      </c>
      <c r="FR108" s="2">
        <f t="shared" si="74"/>
        <v>0</v>
      </c>
      <c r="FS108" s="2">
        <v>0</v>
      </c>
      <c r="FT108" s="2"/>
      <c r="FU108" s="2"/>
      <c r="FV108" s="2"/>
      <c r="FW108" s="2"/>
      <c r="FX108" s="2">
        <v>65</v>
      </c>
      <c r="FY108" s="2">
        <v>40</v>
      </c>
      <c r="FZ108" s="2"/>
      <c r="GA108" s="2" t="s">
        <v>3</v>
      </c>
      <c r="GB108" s="2"/>
      <c r="GC108" s="2"/>
      <c r="GD108" s="2">
        <v>1</v>
      </c>
      <c r="GE108" s="2"/>
      <c r="GF108" s="2">
        <v>-54237530</v>
      </c>
      <c r="GG108" s="2">
        <v>2</v>
      </c>
      <c r="GH108" s="2">
        <v>1</v>
      </c>
      <c r="GI108" s="2">
        <v>-2</v>
      </c>
      <c r="GJ108" s="2">
        <v>0</v>
      </c>
      <c r="GK108" s="2">
        <v>0</v>
      </c>
      <c r="GL108" s="2">
        <f t="shared" si="75"/>
        <v>0</v>
      </c>
      <c r="GM108" s="2">
        <f t="shared" si="76"/>
        <v>91.84</v>
      </c>
      <c r="GN108" s="2">
        <f t="shared" si="77"/>
        <v>0</v>
      </c>
      <c r="GO108" s="2">
        <f t="shared" si="78"/>
        <v>0</v>
      </c>
      <c r="GP108" s="2">
        <f t="shared" si="79"/>
        <v>91.84</v>
      </c>
      <c r="GQ108" s="2"/>
      <c r="GR108" s="2">
        <v>0</v>
      </c>
      <c r="GS108" s="2">
        <v>3</v>
      </c>
      <c r="GT108" s="2">
        <v>0</v>
      </c>
      <c r="GU108" s="2" t="s">
        <v>3</v>
      </c>
      <c r="GV108" s="2">
        <f t="shared" si="80"/>
        <v>0</v>
      </c>
      <c r="GW108" s="2">
        <v>1</v>
      </c>
      <c r="GX108" s="2">
        <f t="shared" si="81"/>
        <v>0</v>
      </c>
      <c r="GY108" s="2"/>
      <c r="GZ108" s="2"/>
      <c r="HA108" s="2">
        <v>0</v>
      </c>
      <c r="HB108" s="2">
        <v>0</v>
      </c>
      <c r="HC108" s="2">
        <f t="shared" si="82"/>
        <v>0</v>
      </c>
      <c r="HD108" s="2"/>
      <c r="HE108" s="2" t="s">
        <v>3</v>
      </c>
      <c r="HF108" s="2" t="s">
        <v>3</v>
      </c>
      <c r="HG108" s="2"/>
      <c r="HH108" s="2"/>
      <c r="HI108" s="2"/>
      <c r="HJ108" s="2"/>
      <c r="HK108" s="2"/>
      <c r="HL108" s="2"/>
      <c r="HM108" s="2" t="s">
        <v>3</v>
      </c>
      <c r="HN108" s="2" t="s">
        <v>3</v>
      </c>
      <c r="HO108" s="2" t="s">
        <v>3</v>
      </c>
      <c r="HP108" s="2" t="s">
        <v>3</v>
      </c>
      <c r="HQ108" s="2" t="s">
        <v>3</v>
      </c>
      <c r="HR108" s="2"/>
      <c r="HS108" s="2"/>
      <c r="HT108" s="2"/>
      <c r="HU108" s="2"/>
      <c r="HV108" s="2"/>
      <c r="HW108" s="2"/>
      <c r="HX108" s="2"/>
      <c r="HY108" s="2"/>
      <c r="HZ108" s="2"/>
      <c r="IA108" s="2"/>
      <c r="IB108" s="2"/>
      <c r="IC108" s="2"/>
      <c r="ID108" s="2"/>
      <c r="IE108" s="2"/>
      <c r="IF108" s="2"/>
      <c r="IG108" s="2"/>
      <c r="IH108" s="2"/>
      <c r="II108" s="2"/>
      <c r="IJ108" s="2"/>
      <c r="IK108" s="2">
        <v>0</v>
      </c>
      <c r="IL108" s="2"/>
      <c r="IM108" s="2"/>
      <c r="IN108" s="2"/>
      <c r="IO108" s="2"/>
      <c r="IP108" s="2"/>
      <c r="IQ108" s="2"/>
      <c r="IR108" s="2"/>
      <c r="IS108" s="2"/>
      <c r="IT108" s="2"/>
      <c r="IU108" s="2"/>
    </row>
    <row r="109" spans="1:255" x14ac:dyDescent="0.2">
      <c r="A109">
        <v>17</v>
      </c>
      <c r="B109">
        <v>1</v>
      </c>
      <c r="C109">
        <f>ROW(SmtRes!A30)</f>
        <v>30</v>
      </c>
      <c r="D109">
        <f>ROW(EtalonRes!A30)</f>
        <v>30</v>
      </c>
      <c r="E109" t="s">
        <v>103</v>
      </c>
      <c r="F109" t="s">
        <v>104</v>
      </c>
      <c r="G109" t="s">
        <v>105</v>
      </c>
      <c r="H109" t="s">
        <v>106</v>
      </c>
      <c r="I109">
        <v>2</v>
      </c>
      <c r="J109">
        <v>0</v>
      </c>
      <c r="K109">
        <v>2</v>
      </c>
      <c r="O109">
        <f t="shared" si="45"/>
        <v>1548.23</v>
      </c>
      <c r="P109">
        <f t="shared" si="46"/>
        <v>0</v>
      </c>
      <c r="Q109">
        <f t="shared" si="47"/>
        <v>0</v>
      </c>
      <c r="R109">
        <f t="shared" si="48"/>
        <v>0</v>
      </c>
      <c r="S109">
        <f t="shared" si="49"/>
        <v>1548.23</v>
      </c>
      <c r="T109">
        <f t="shared" si="50"/>
        <v>0</v>
      </c>
      <c r="U109">
        <f t="shared" si="51"/>
        <v>3.499200000000001</v>
      </c>
      <c r="V109">
        <f t="shared" si="52"/>
        <v>0</v>
      </c>
      <c r="W109">
        <f t="shared" si="53"/>
        <v>0</v>
      </c>
      <c r="X109">
        <f t="shared" si="54"/>
        <v>0</v>
      </c>
      <c r="Y109">
        <f t="shared" si="55"/>
        <v>0</v>
      </c>
      <c r="AA109">
        <v>109182184</v>
      </c>
      <c r="AB109">
        <f t="shared" si="56"/>
        <v>22.3992</v>
      </c>
      <c r="AC109">
        <f t="shared" si="57"/>
        <v>0</v>
      </c>
      <c r="AD109">
        <f t="shared" si="58"/>
        <v>0</v>
      </c>
      <c r="AE109">
        <f t="shared" si="59"/>
        <v>0</v>
      </c>
      <c r="AF109">
        <f t="shared" si="60"/>
        <v>22.3992</v>
      </c>
      <c r="AG109">
        <f t="shared" si="61"/>
        <v>0</v>
      </c>
      <c r="AH109">
        <f t="shared" si="62"/>
        <v>1.7496000000000005</v>
      </c>
      <c r="AI109">
        <f t="shared" si="63"/>
        <v>0</v>
      </c>
      <c r="AJ109">
        <f t="shared" si="64"/>
        <v>0</v>
      </c>
      <c r="AK109">
        <v>20.74</v>
      </c>
      <c r="AL109">
        <v>0</v>
      </c>
      <c r="AM109">
        <v>0</v>
      </c>
      <c r="AN109">
        <v>0</v>
      </c>
      <c r="AO109">
        <v>20.74</v>
      </c>
      <c r="AP109">
        <v>0</v>
      </c>
      <c r="AQ109">
        <v>1.62</v>
      </c>
      <c r="AR109">
        <v>0</v>
      </c>
      <c r="AS109">
        <v>0</v>
      </c>
      <c r="AT109">
        <v>0</v>
      </c>
      <c r="AU109">
        <v>0</v>
      </c>
      <c r="AV109">
        <v>1</v>
      </c>
      <c r="AW109">
        <v>1</v>
      </c>
      <c r="AZ109">
        <v>1</v>
      </c>
      <c r="BA109">
        <v>34.56</v>
      </c>
      <c r="BB109">
        <v>1</v>
      </c>
      <c r="BC109">
        <v>1</v>
      </c>
      <c r="BD109" t="s">
        <v>3</v>
      </c>
      <c r="BE109" t="s">
        <v>3</v>
      </c>
      <c r="BF109" t="s">
        <v>3</v>
      </c>
      <c r="BG109" t="s">
        <v>3</v>
      </c>
      <c r="BH109">
        <v>0</v>
      </c>
      <c r="BI109">
        <v>4</v>
      </c>
      <c r="BJ109" t="s">
        <v>107</v>
      </c>
      <c r="BM109">
        <v>200001</v>
      </c>
      <c r="BN109">
        <v>0</v>
      </c>
      <c r="BO109" t="s">
        <v>3</v>
      </c>
      <c r="BP109">
        <v>0</v>
      </c>
      <c r="BQ109">
        <v>4</v>
      </c>
      <c r="BR109">
        <v>0</v>
      </c>
      <c r="BS109">
        <v>1</v>
      </c>
      <c r="BT109">
        <v>1</v>
      </c>
      <c r="BU109">
        <v>1</v>
      </c>
      <c r="BV109">
        <v>1</v>
      </c>
      <c r="BW109">
        <v>1</v>
      </c>
      <c r="BX109">
        <v>1</v>
      </c>
      <c r="BY109" t="s">
        <v>3</v>
      </c>
      <c r="BZ109">
        <v>0</v>
      </c>
      <c r="CA109">
        <v>0</v>
      </c>
      <c r="CB109" t="s">
        <v>3</v>
      </c>
      <c r="CE109">
        <v>0</v>
      </c>
      <c r="CF109">
        <v>0</v>
      </c>
      <c r="CG109">
        <v>0</v>
      </c>
      <c r="CM109">
        <v>0</v>
      </c>
      <c r="CN109" t="s">
        <v>232</v>
      </c>
      <c r="CO109">
        <v>0</v>
      </c>
      <c r="CP109">
        <f t="shared" si="65"/>
        <v>1548.23</v>
      </c>
      <c r="CQ109">
        <f t="shared" si="66"/>
        <v>0</v>
      </c>
      <c r="CR109">
        <f t="shared" si="67"/>
        <v>0</v>
      </c>
      <c r="CS109">
        <f t="shared" si="68"/>
        <v>0</v>
      </c>
      <c r="CT109">
        <f t="shared" si="69"/>
        <v>774.11635200000012</v>
      </c>
      <c r="CU109">
        <f t="shared" si="70"/>
        <v>0</v>
      </c>
      <c r="CV109">
        <f t="shared" si="71"/>
        <v>1.7496000000000005</v>
      </c>
      <c r="CW109">
        <f t="shared" si="72"/>
        <v>0</v>
      </c>
      <c r="CX109">
        <f t="shared" si="73"/>
        <v>0</v>
      </c>
      <c r="CY109">
        <f>S109*(BZ109/100)</f>
        <v>0</v>
      </c>
      <c r="CZ109">
        <f>S109*(CA109/100)</f>
        <v>0</v>
      </c>
      <c r="DC109" t="s">
        <v>3</v>
      </c>
      <c r="DD109" t="s">
        <v>3</v>
      </c>
      <c r="DE109" t="s">
        <v>3</v>
      </c>
      <c r="DF109" t="s">
        <v>3</v>
      </c>
      <c r="DG109" t="s">
        <v>90</v>
      </c>
      <c r="DH109" t="s">
        <v>3</v>
      </c>
      <c r="DI109" t="s">
        <v>90</v>
      </c>
      <c r="DJ109" t="s">
        <v>3</v>
      </c>
      <c r="DK109" t="s">
        <v>3</v>
      </c>
      <c r="DL109" t="s">
        <v>3</v>
      </c>
      <c r="DM109" t="s">
        <v>3</v>
      </c>
      <c r="DN109">
        <v>65</v>
      </c>
      <c r="DO109">
        <v>40</v>
      </c>
      <c r="DP109">
        <v>1</v>
      </c>
      <c r="DQ109">
        <v>1</v>
      </c>
      <c r="DU109">
        <v>1013</v>
      </c>
      <c r="DV109" t="s">
        <v>106</v>
      </c>
      <c r="DW109" t="s">
        <v>106</v>
      </c>
      <c r="DX109">
        <v>1</v>
      </c>
      <c r="DZ109" t="s">
        <v>3</v>
      </c>
      <c r="EA109" t="s">
        <v>3</v>
      </c>
      <c r="EB109" t="s">
        <v>3</v>
      </c>
      <c r="EC109" t="s">
        <v>3</v>
      </c>
      <c r="EE109">
        <v>102156749</v>
      </c>
      <c r="EF109">
        <v>4</v>
      </c>
      <c r="EG109" t="s">
        <v>86</v>
      </c>
      <c r="EH109">
        <v>0</v>
      </c>
      <c r="EI109" t="s">
        <v>3</v>
      </c>
      <c r="EJ109">
        <v>4</v>
      </c>
      <c r="EK109">
        <v>200001</v>
      </c>
      <c r="EL109" t="s">
        <v>91</v>
      </c>
      <c r="EM109" t="s">
        <v>92</v>
      </c>
      <c r="EO109" t="s">
        <v>93</v>
      </c>
      <c r="EQ109">
        <v>0</v>
      </c>
      <c r="ER109">
        <v>20.74</v>
      </c>
      <c r="ES109">
        <v>0</v>
      </c>
      <c r="ET109">
        <v>0</v>
      </c>
      <c r="EU109">
        <v>0</v>
      </c>
      <c r="EV109">
        <v>20.74</v>
      </c>
      <c r="EW109">
        <v>1.62</v>
      </c>
      <c r="EX109">
        <v>0</v>
      </c>
      <c r="EY109">
        <v>0</v>
      </c>
      <c r="FQ109">
        <v>0</v>
      </c>
      <c r="FR109">
        <f t="shared" si="74"/>
        <v>0</v>
      </c>
      <c r="FS109">
        <v>0</v>
      </c>
      <c r="FX109">
        <v>65</v>
      </c>
      <c r="FY109">
        <v>40</v>
      </c>
      <c r="GA109" t="s">
        <v>3</v>
      </c>
      <c r="GD109">
        <v>1</v>
      </c>
      <c r="GF109">
        <v>-54237530</v>
      </c>
      <c r="GG109">
        <v>2</v>
      </c>
      <c r="GH109">
        <v>1</v>
      </c>
      <c r="GI109">
        <v>2</v>
      </c>
      <c r="GJ109">
        <v>0</v>
      </c>
      <c r="GK109">
        <v>0</v>
      </c>
      <c r="GL109">
        <f t="shared" si="75"/>
        <v>0</v>
      </c>
      <c r="GM109">
        <f t="shared" si="76"/>
        <v>1548.23</v>
      </c>
      <c r="GN109">
        <f t="shared" si="77"/>
        <v>0</v>
      </c>
      <c r="GO109">
        <f t="shared" si="78"/>
        <v>0</v>
      </c>
      <c r="GP109">
        <f t="shared" si="79"/>
        <v>1548.23</v>
      </c>
      <c r="GR109">
        <v>0</v>
      </c>
      <c r="GS109">
        <v>3</v>
      </c>
      <c r="GT109">
        <v>0</v>
      </c>
      <c r="GU109" t="s">
        <v>3</v>
      </c>
      <c r="GV109">
        <f t="shared" si="80"/>
        <v>0</v>
      </c>
      <c r="GW109">
        <v>1</v>
      </c>
      <c r="GX109">
        <f t="shared" si="81"/>
        <v>0</v>
      </c>
      <c r="HA109">
        <v>0</v>
      </c>
      <c r="HB109">
        <v>0</v>
      </c>
      <c r="HC109">
        <f t="shared" si="82"/>
        <v>0</v>
      </c>
      <c r="HE109" t="s">
        <v>3</v>
      </c>
      <c r="HF109" t="s">
        <v>3</v>
      </c>
      <c r="HM109" t="s">
        <v>3</v>
      </c>
      <c r="HN109" t="s">
        <v>3</v>
      </c>
      <c r="HO109" t="s">
        <v>3</v>
      </c>
      <c r="HP109" t="s">
        <v>3</v>
      </c>
      <c r="HQ109" t="s">
        <v>3</v>
      </c>
      <c r="IK109">
        <v>0</v>
      </c>
    </row>
    <row r="110" spans="1:255" x14ac:dyDescent="0.2">
      <c r="A110" s="2">
        <v>17</v>
      </c>
      <c r="B110" s="2">
        <v>1</v>
      </c>
      <c r="C110" s="2">
        <f>ROW(SmtRes!A32)</f>
        <v>32</v>
      </c>
      <c r="D110" s="2">
        <f>ROW(EtalonRes!A32)</f>
        <v>32</v>
      </c>
      <c r="E110" s="2" t="s">
        <v>108</v>
      </c>
      <c r="F110" s="2" t="s">
        <v>109</v>
      </c>
      <c r="G110" s="2" t="s">
        <v>110</v>
      </c>
      <c r="H110" s="2" t="s">
        <v>111</v>
      </c>
      <c r="I110" s="2">
        <v>6</v>
      </c>
      <c r="J110" s="2">
        <v>0</v>
      </c>
      <c r="K110" s="2">
        <v>6</v>
      </c>
      <c r="L110" s="2"/>
      <c r="M110" s="2"/>
      <c r="N110" s="2"/>
      <c r="O110" s="2">
        <f t="shared" si="45"/>
        <v>203.02</v>
      </c>
      <c r="P110" s="2">
        <f t="shared" si="46"/>
        <v>0</v>
      </c>
      <c r="Q110" s="2">
        <f t="shared" si="47"/>
        <v>0</v>
      </c>
      <c r="R110" s="2">
        <f t="shared" si="48"/>
        <v>0</v>
      </c>
      <c r="S110" s="2">
        <f t="shared" si="49"/>
        <v>203.02</v>
      </c>
      <c r="T110" s="2">
        <f t="shared" si="50"/>
        <v>0</v>
      </c>
      <c r="U110" s="2">
        <f t="shared" si="51"/>
        <v>15.746400000000003</v>
      </c>
      <c r="V110" s="2">
        <f t="shared" si="52"/>
        <v>0</v>
      </c>
      <c r="W110" s="2">
        <f t="shared" si="53"/>
        <v>0</v>
      </c>
      <c r="X110" s="2">
        <f t="shared" si="54"/>
        <v>131.96</v>
      </c>
      <c r="Y110" s="2">
        <f t="shared" si="55"/>
        <v>81.209999999999994</v>
      </c>
      <c r="Z110" s="2"/>
      <c r="AA110" s="2">
        <v>109182186</v>
      </c>
      <c r="AB110" s="2">
        <f t="shared" si="56"/>
        <v>33.836399999999998</v>
      </c>
      <c r="AC110" s="2">
        <f t="shared" si="57"/>
        <v>0</v>
      </c>
      <c r="AD110" s="2">
        <f t="shared" si="58"/>
        <v>0</v>
      </c>
      <c r="AE110" s="2">
        <f t="shared" si="59"/>
        <v>0</v>
      </c>
      <c r="AF110" s="2">
        <f t="shared" si="60"/>
        <v>33.836399999999998</v>
      </c>
      <c r="AG110" s="2">
        <f t="shared" si="61"/>
        <v>0</v>
      </c>
      <c r="AH110" s="2">
        <f t="shared" si="62"/>
        <v>2.6244000000000005</v>
      </c>
      <c r="AI110" s="2">
        <f t="shared" si="63"/>
        <v>0</v>
      </c>
      <c r="AJ110" s="2">
        <f t="shared" si="64"/>
        <v>0</v>
      </c>
      <c r="AK110" s="2">
        <v>31.33</v>
      </c>
      <c r="AL110" s="2">
        <v>0</v>
      </c>
      <c r="AM110" s="2">
        <v>0</v>
      </c>
      <c r="AN110" s="2">
        <v>0</v>
      </c>
      <c r="AO110" s="2">
        <v>31.33</v>
      </c>
      <c r="AP110" s="2">
        <v>0</v>
      </c>
      <c r="AQ110" s="2">
        <v>2.4300000000000002</v>
      </c>
      <c r="AR110" s="2">
        <v>0</v>
      </c>
      <c r="AS110" s="2">
        <v>0</v>
      </c>
      <c r="AT110" s="2">
        <v>65</v>
      </c>
      <c r="AU110" s="2">
        <v>40</v>
      </c>
      <c r="AV110" s="2">
        <v>1</v>
      </c>
      <c r="AW110" s="2">
        <v>1</v>
      </c>
      <c r="AX110" s="2"/>
      <c r="AY110" s="2"/>
      <c r="AZ110" s="2">
        <v>1</v>
      </c>
      <c r="BA110" s="2">
        <v>1</v>
      </c>
      <c r="BB110" s="2">
        <v>1</v>
      </c>
      <c r="BC110" s="2">
        <v>1</v>
      </c>
      <c r="BD110" s="2" t="s">
        <v>3</v>
      </c>
      <c r="BE110" s="2" t="s">
        <v>3</v>
      </c>
      <c r="BF110" s="2" t="s">
        <v>3</v>
      </c>
      <c r="BG110" s="2" t="s">
        <v>3</v>
      </c>
      <c r="BH110" s="2">
        <v>0</v>
      </c>
      <c r="BI110" s="2">
        <v>4</v>
      </c>
      <c r="BJ110" s="2" t="s">
        <v>112</v>
      </c>
      <c r="BK110" s="2"/>
      <c r="BL110" s="2"/>
      <c r="BM110" s="2">
        <v>200001</v>
      </c>
      <c r="BN110" s="2">
        <v>0</v>
      </c>
      <c r="BO110" s="2" t="s">
        <v>3</v>
      </c>
      <c r="BP110" s="2">
        <v>0</v>
      </c>
      <c r="BQ110" s="2">
        <v>4</v>
      </c>
      <c r="BR110" s="2">
        <v>0</v>
      </c>
      <c r="BS110" s="2">
        <v>1</v>
      </c>
      <c r="BT110" s="2">
        <v>1</v>
      </c>
      <c r="BU110" s="2">
        <v>1</v>
      </c>
      <c r="BV110" s="2">
        <v>1</v>
      </c>
      <c r="BW110" s="2">
        <v>1</v>
      </c>
      <c r="BX110" s="2">
        <v>1</v>
      </c>
      <c r="BY110" s="2" t="s">
        <v>3</v>
      </c>
      <c r="BZ110" s="2">
        <v>65</v>
      </c>
      <c r="CA110" s="2">
        <v>40</v>
      </c>
      <c r="CB110" s="2" t="s">
        <v>3</v>
      </c>
      <c r="CC110" s="2"/>
      <c r="CD110" s="2"/>
      <c r="CE110" s="2">
        <v>0</v>
      </c>
      <c r="CF110" s="2">
        <v>0</v>
      </c>
      <c r="CG110" s="2">
        <v>0</v>
      </c>
      <c r="CH110" s="2"/>
      <c r="CI110" s="2"/>
      <c r="CJ110" s="2"/>
      <c r="CK110" s="2"/>
      <c r="CL110" s="2"/>
      <c r="CM110" s="2">
        <v>0</v>
      </c>
      <c r="CN110" s="2" t="s">
        <v>232</v>
      </c>
      <c r="CO110" s="2">
        <v>0</v>
      </c>
      <c r="CP110" s="2">
        <f t="shared" si="65"/>
        <v>203.02</v>
      </c>
      <c r="CQ110" s="2">
        <f t="shared" si="66"/>
        <v>0</v>
      </c>
      <c r="CR110" s="2">
        <f t="shared" si="67"/>
        <v>0</v>
      </c>
      <c r="CS110" s="2">
        <f t="shared" si="68"/>
        <v>0</v>
      </c>
      <c r="CT110" s="2">
        <f t="shared" si="69"/>
        <v>33.836399999999998</v>
      </c>
      <c r="CU110" s="2">
        <f t="shared" si="70"/>
        <v>0</v>
      </c>
      <c r="CV110" s="2">
        <f t="shared" si="71"/>
        <v>2.6244000000000005</v>
      </c>
      <c r="CW110" s="2">
        <f t="shared" si="72"/>
        <v>0</v>
      </c>
      <c r="CX110" s="2">
        <f t="shared" si="73"/>
        <v>0</v>
      </c>
      <c r="CY110" s="2">
        <f>(((S110+R110)*AT110)/100)</f>
        <v>131.96300000000002</v>
      </c>
      <c r="CZ110" s="2">
        <f>(((S110+R110)*AU110)/100)</f>
        <v>81.207999999999998</v>
      </c>
      <c r="DA110" s="2"/>
      <c r="DB110" s="2"/>
      <c r="DC110" s="2" t="s">
        <v>3</v>
      </c>
      <c r="DD110" s="2" t="s">
        <v>3</v>
      </c>
      <c r="DE110" s="2" t="s">
        <v>3</v>
      </c>
      <c r="DF110" s="2" t="s">
        <v>3</v>
      </c>
      <c r="DG110" s="2" t="s">
        <v>90</v>
      </c>
      <c r="DH110" s="2" t="s">
        <v>3</v>
      </c>
      <c r="DI110" s="2" t="s">
        <v>90</v>
      </c>
      <c r="DJ110" s="2" t="s">
        <v>3</v>
      </c>
      <c r="DK110" s="2" t="s">
        <v>3</v>
      </c>
      <c r="DL110" s="2" t="s">
        <v>3</v>
      </c>
      <c r="DM110" s="2" t="s">
        <v>3</v>
      </c>
      <c r="DN110" s="2">
        <v>0</v>
      </c>
      <c r="DO110" s="2">
        <v>0</v>
      </c>
      <c r="DP110" s="2">
        <v>1</v>
      </c>
      <c r="DQ110" s="2">
        <v>1</v>
      </c>
      <c r="DR110" s="2"/>
      <c r="DS110" s="2"/>
      <c r="DT110" s="2"/>
      <c r="DU110" s="2">
        <v>1013</v>
      </c>
      <c r="DV110" s="2" t="s">
        <v>111</v>
      </c>
      <c r="DW110" s="2" t="s">
        <v>111</v>
      </c>
      <c r="DX110" s="2">
        <v>1</v>
      </c>
      <c r="DY110" s="2"/>
      <c r="DZ110" s="2" t="s">
        <v>3</v>
      </c>
      <c r="EA110" s="2" t="s">
        <v>3</v>
      </c>
      <c r="EB110" s="2" t="s">
        <v>3</v>
      </c>
      <c r="EC110" s="2" t="s">
        <v>3</v>
      </c>
      <c r="ED110" s="2"/>
      <c r="EE110" s="2">
        <v>102156749</v>
      </c>
      <c r="EF110" s="2">
        <v>4</v>
      </c>
      <c r="EG110" s="2" t="s">
        <v>86</v>
      </c>
      <c r="EH110" s="2">
        <v>0</v>
      </c>
      <c r="EI110" s="2" t="s">
        <v>3</v>
      </c>
      <c r="EJ110" s="2">
        <v>4</v>
      </c>
      <c r="EK110" s="2">
        <v>200001</v>
      </c>
      <c r="EL110" s="2" t="s">
        <v>91</v>
      </c>
      <c r="EM110" s="2" t="s">
        <v>92</v>
      </c>
      <c r="EN110" s="2"/>
      <c r="EO110" s="2" t="s">
        <v>93</v>
      </c>
      <c r="EP110" s="2"/>
      <c r="EQ110" s="2">
        <v>0</v>
      </c>
      <c r="ER110" s="2">
        <v>31.33</v>
      </c>
      <c r="ES110" s="2">
        <v>0</v>
      </c>
      <c r="ET110" s="2">
        <v>0</v>
      </c>
      <c r="EU110" s="2">
        <v>0</v>
      </c>
      <c r="EV110" s="2">
        <v>31.33</v>
      </c>
      <c r="EW110" s="2">
        <v>2.4300000000000002</v>
      </c>
      <c r="EX110" s="2">
        <v>0</v>
      </c>
      <c r="EY110" s="2">
        <v>0</v>
      </c>
      <c r="EZ110" s="2"/>
      <c r="FA110" s="2"/>
      <c r="FB110" s="2"/>
      <c r="FC110" s="2"/>
      <c r="FD110" s="2"/>
      <c r="FE110" s="2"/>
      <c r="FF110" s="2"/>
      <c r="FG110" s="2"/>
      <c r="FH110" s="2"/>
      <c r="FI110" s="2"/>
      <c r="FJ110" s="2"/>
      <c r="FK110" s="2"/>
      <c r="FL110" s="2"/>
      <c r="FM110" s="2"/>
      <c r="FN110" s="2"/>
      <c r="FO110" s="2"/>
      <c r="FP110" s="2"/>
      <c r="FQ110" s="2">
        <v>0</v>
      </c>
      <c r="FR110" s="2">
        <f t="shared" si="74"/>
        <v>0</v>
      </c>
      <c r="FS110" s="2">
        <v>0</v>
      </c>
      <c r="FT110" s="2"/>
      <c r="FU110" s="2"/>
      <c r="FV110" s="2"/>
      <c r="FW110" s="2"/>
      <c r="FX110" s="2">
        <v>65</v>
      </c>
      <c r="FY110" s="2">
        <v>40</v>
      </c>
      <c r="FZ110" s="2"/>
      <c r="GA110" s="2" t="s">
        <v>3</v>
      </c>
      <c r="GB110" s="2"/>
      <c r="GC110" s="2"/>
      <c r="GD110" s="2">
        <v>1</v>
      </c>
      <c r="GE110" s="2"/>
      <c r="GF110" s="2">
        <v>-1206261483</v>
      </c>
      <c r="GG110" s="2">
        <v>2</v>
      </c>
      <c r="GH110" s="2">
        <v>1</v>
      </c>
      <c r="GI110" s="2">
        <v>-2</v>
      </c>
      <c r="GJ110" s="2">
        <v>0</v>
      </c>
      <c r="GK110" s="2">
        <v>0</v>
      </c>
      <c r="GL110" s="2">
        <f t="shared" si="75"/>
        <v>0</v>
      </c>
      <c r="GM110" s="2">
        <f t="shared" si="76"/>
        <v>416.19</v>
      </c>
      <c r="GN110" s="2">
        <f t="shared" si="77"/>
        <v>0</v>
      </c>
      <c r="GO110" s="2">
        <f t="shared" si="78"/>
        <v>0</v>
      </c>
      <c r="GP110" s="2">
        <f t="shared" si="79"/>
        <v>416.19</v>
      </c>
      <c r="GQ110" s="2"/>
      <c r="GR110" s="2">
        <v>0</v>
      </c>
      <c r="GS110" s="2">
        <v>3</v>
      </c>
      <c r="GT110" s="2">
        <v>0</v>
      </c>
      <c r="GU110" s="2" t="s">
        <v>3</v>
      </c>
      <c r="GV110" s="2">
        <f t="shared" si="80"/>
        <v>0</v>
      </c>
      <c r="GW110" s="2">
        <v>1</v>
      </c>
      <c r="GX110" s="2">
        <f t="shared" si="81"/>
        <v>0</v>
      </c>
      <c r="GY110" s="2"/>
      <c r="GZ110" s="2"/>
      <c r="HA110" s="2">
        <v>0</v>
      </c>
      <c r="HB110" s="2">
        <v>0</v>
      </c>
      <c r="HC110" s="2">
        <f t="shared" si="82"/>
        <v>0</v>
      </c>
      <c r="HD110" s="2"/>
      <c r="HE110" s="2" t="s">
        <v>3</v>
      </c>
      <c r="HF110" s="2" t="s">
        <v>3</v>
      </c>
      <c r="HG110" s="2"/>
      <c r="HH110" s="2"/>
      <c r="HI110" s="2"/>
      <c r="HJ110" s="2"/>
      <c r="HK110" s="2"/>
      <c r="HL110" s="2"/>
      <c r="HM110" s="2" t="s">
        <v>3</v>
      </c>
      <c r="HN110" s="2" t="s">
        <v>3</v>
      </c>
      <c r="HO110" s="2" t="s">
        <v>3</v>
      </c>
      <c r="HP110" s="2" t="s">
        <v>3</v>
      </c>
      <c r="HQ110" s="2" t="s">
        <v>3</v>
      </c>
      <c r="HR110" s="2"/>
      <c r="HS110" s="2"/>
      <c r="HT110" s="2"/>
      <c r="HU110" s="2"/>
      <c r="HV110" s="2"/>
      <c r="HW110" s="2"/>
      <c r="HX110" s="2"/>
      <c r="HY110" s="2"/>
      <c r="HZ110" s="2"/>
      <c r="IA110" s="2"/>
      <c r="IB110" s="2"/>
      <c r="IC110" s="2"/>
      <c r="ID110" s="2"/>
      <c r="IE110" s="2"/>
      <c r="IF110" s="2"/>
      <c r="IG110" s="2"/>
      <c r="IH110" s="2"/>
      <c r="II110" s="2"/>
      <c r="IJ110" s="2"/>
      <c r="IK110" s="2">
        <v>0</v>
      </c>
      <c r="IL110" s="2"/>
      <c r="IM110" s="2"/>
      <c r="IN110" s="2"/>
      <c r="IO110" s="2"/>
      <c r="IP110" s="2"/>
      <c r="IQ110" s="2"/>
      <c r="IR110" s="2"/>
      <c r="IS110" s="2"/>
      <c r="IT110" s="2"/>
      <c r="IU110" s="2"/>
    </row>
    <row r="111" spans="1:255" x14ac:dyDescent="0.2">
      <c r="A111">
        <v>17</v>
      </c>
      <c r="B111">
        <v>1</v>
      </c>
      <c r="C111">
        <f>ROW(SmtRes!A34)</f>
        <v>34</v>
      </c>
      <c r="D111">
        <f>ROW(EtalonRes!A34)</f>
        <v>34</v>
      </c>
      <c r="E111" t="s">
        <v>108</v>
      </c>
      <c r="F111" t="s">
        <v>109</v>
      </c>
      <c r="G111" t="s">
        <v>110</v>
      </c>
      <c r="H111" t="s">
        <v>111</v>
      </c>
      <c r="I111">
        <v>6</v>
      </c>
      <c r="J111">
        <v>0</v>
      </c>
      <c r="K111">
        <v>6</v>
      </c>
      <c r="O111">
        <f t="shared" si="45"/>
        <v>7016.32</v>
      </c>
      <c r="P111">
        <f t="shared" si="46"/>
        <v>0</v>
      </c>
      <c r="Q111">
        <f t="shared" si="47"/>
        <v>0</v>
      </c>
      <c r="R111">
        <f t="shared" si="48"/>
        <v>0</v>
      </c>
      <c r="S111">
        <f t="shared" si="49"/>
        <v>7016.32</v>
      </c>
      <c r="T111">
        <f t="shared" si="50"/>
        <v>0</v>
      </c>
      <c r="U111">
        <f t="shared" si="51"/>
        <v>15.746400000000003</v>
      </c>
      <c r="V111">
        <f t="shared" si="52"/>
        <v>0</v>
      </c>
      <c r="W111">
        <f t="shared" si="53"/>
        <v>0</v>
      </c>
      <c r="X111">
        <f t="shared" si="54"/>
        <v>0</v>
      </c>
      <c r="Y111">
        <f t="shared" si="55"/>
        <v>0</v>
      </c>
      <c r="AA111">
        <v>109182184</v>
      </c>
      <c r="AB111">
        <f t="shared" si="56"/>
        <v>33.836399999999998</v>
      </c>
      <c r="AC111">
        <f t="shared" si="57"/>
        <v>0</v>
      </c>
      <c r="AD111">
        <f t="shared" si="58"/>
        <v>0</v>
      </c>
      <c r="AE111">
        <f t="shared" si="59"/>
        <v>0</v>
      </c>
      <c r="AF111">
        <f t="shared" si="60"/>
        <v>33.836399999999998</v>
      </c>
      <c r="AG111">
        <f t="shared" si="61"/>
        <v>0</v>
      </c>
      <c r="AH111">
        <f t="shared" si="62"/>
        <v>2.6244000000000005</v>
      </c>
      <c r="AI111">
        <f t="shared" si="63"/>
        <v>0</v>
      </c>
      <c r="AJ111">
        <f t="shared" si="64"/>
        <v>0</v>
      </c>
      <c r="AK111">
        <v>31.33</v>
      </c>
      <c r="AL111">
        <v>0</v>
      </c>
      <c r="AM111">
        <v>0</v>
      </c>
      <c r="AN111">
        <v>0</v>
      </c>
      <c r="AO111">
        <v>31.33</v>
      </c>
      <c r="AP111">
        <v>0</v>
      </c>
      <c r="AQ111">
        <v>2.4300000000000002</v>
      </c>
      <c r="AR111">
        <v>0</v>
      </c>
      <c r="AS111">
        <v>0</v>
      </c>
      <c r="AT111">
        <v>0</v>
      </c>
      <c r="AU111">
        <v>0</v>
      </c>
      <c r="AV111">
        <v>1</v>
      </c>
      <c r="AW111">
        <v>1</v>
      </c>
      <c r="AZ111">
        <v>1</v>
      </c>
      <c r="BA111">
        <v>34.56</v>
      </c>
      <c r="BB111">
        <v>1</v>
      </c>
      <c r="BC111">
        <v>1</v>
      </c>
      <c r="BD111" t="s">
        <v>3</v>
      </c>
      <c r="BE111" t="s">
        <v>3</v>
      </c>
      <c r="BF111" t="s">
        <v>3</v>
      </c>
      <c r="BG111" t="s">
        <v>3</v>
      </c>
      <c r="BH111">
        <v>0</v>
      </c>
      <c r="BI111">
        <v>4</v>
      </c>
      <c r="BJ111" t="s">
        <v>112</v>
      </c>
      <c r="BM111">
        <v>200001</v>
      </c>
      <c r="BN111">
        <v>0</v>
      </c>
      <c r="BO111" t="s">
        <v>3</v>
      </c>
      <c r="BP111">
        <v>0</v>
      </c>
      <c r="BQ111">
        <v>4</v>
      </c>
      <c r="BR111">
        <v>0</v>
      </c>
      <c r="BS111">
        <v>1</v>
      </c>
      <c r="BT111">
        <v>1</v>
      </c>
      <c r="BU111">
        <v>1</v>
      </c>
      <c r="BV111">
        <v>1</v>
      </c>
      <c r="BW111">
        <v>1</v>
      </c>
      <c r="BX111">
        <v>1</v>
      </c>
      <c r="BY111" t="s">
        <v>3</v>
      </c>
      <c r="BZ111">
        <v>0</v>
      </c>
      <c r="CA111">
        <v>0</v>
      </c>
      <c r="CB111" t="s">
        <v>3</v>
      </c>
      <c r="CE111">
        <v>0</v>
      </c>
      <c r="CF111">
        <v>0</v>
      </c>
      <c r="CG111">
        <v>0</v>
      </c>
      <c r="CM111">
        <v>0</v>
      </c>
      <c r="CN111" t="s">
        <v>232</v>
      </c>
      <c r="CO111">
        <v>0</v>
      </c>
      <c r="CP111">
        <f t="shared" si="65"/>
        <v>7016.32</v>
      </c>
      <c r="CQ111">
        <f t="shared" si="66"/>
        <v>0</v>
      </c>
      <c r="CR111">
        <f t="shared" si="67"/>
        <v>0</v>
      </c>
      <c r="CS111">
        <f t="shared" si="68"/>
        <v>0</v>
      </c>
      <c r="CT111">
        <f t="shared" si="69"/>
        <v>1169.385984</v>
      </c>
      <c r="CU111">
        <f t="shared" si="70"/>
        <v>0</v>
      </c>
      <c r="CV111">
        <f t="shared" si="71"/>
        <v>2.6244000000000005</v>
      </c>
      <c r="CW111">
        <f t="shared" si="72"/>
        <v>0</v>
      </c>
      <c r="CX111">
        <f t="shared" si="73"/>
        <v>0</v>
      </c>
      <c r="CY111">
        <f>S111*(BZ111/100)</f>
        <v>0</v>
      </c>
      <c r="CZ111">
        <f>S111*(CA111/100)</f>
        <v>0</v>
      </c>
      <c r="DC111" t="s">
        <v>3</v>
      </c>
      <c r="DD111" t="s">
        <v>3</v>
      </c>
      <c r="DE111" t="s">
        <v>3</v>
      </c>
      <c r="DF111" t="s">
        <v>3</v>
      </c>
      <c r="DG111" t="s">
        <v>90</v>
      </c>
      <c r="DH111" t="s">
        <v>3</v>
      </c>
      <c r="DI111" t="s">
        <v>90</v>
      </c>
      <c r="DJ111" t="s">
        <v>3</v>
      </c>
      <c r="DK111" t="s">
        <v>3</v>
      </c>
      <c r="DL111" t="s">
        <v>3</v>
      </c>
      <c r="DM111" t="s">
        <v>3</v>
      </c>
      <c r="DN111">
        <v>65</v>
      </c>
      <c r="DO111">
        <v>40</v>
      </c>
      <c r="DP111">
        <v>1</v>
      </c>
      <c r="DQ111">
        <v>1</v>
      </c>
      <c r="DU111">
        <v>1013</v>
      </c>
      <c r="DV111" t="s">
        <v>111</v>
      </c>
      <c r="DW111" t="s">
        <v>111</v>
      </c>
      <c r="DX111">
        <v>1</v>
      </c>
      <c r="DZ111" t="s">
        <v>3</v>
      </c>
      <c r="EA111" t="s">
        <v>3</v>
      </c>
      <c r="EB111" t="s">
        <v>3</v>
      </c>
      <c r="EC111" t="s">
        <v>3</v>
      </c>
      <c r="EE111">
        <v>102156749</v>
      </c>
      <c r="EF111">
        <v>4</v>
      </c>
      <c r="EG111" t="s">
        <v>86</v>
      </c>
      <c r="EH111">
        <v>0</v>
      </c>
      <c r="EI111" t="s">
        <v>3</v>
      </c>
      <c r="EJ111">
        <v>4</v>
      </c>
      <c r="EK111">
        <v>200001</v>
      </c>
      <c r="EL111" t="s">
        <v>91</v>
      </c>
      <c r="EM111" t="s">
        <v>92</v>
      </c>
      <c r="EO111" t="s">
        <v>93</v>
      </c>
      <c r="EQ111">
        <v>0</v>
      </c>
      <c r="ER111">
        <v>31.33</v>
      </c>
      <c r="ES111">
        <v>0</v>
      </c>
      <c r="ET111">
        <v>0</v>
      </c>
      <c r="EU111">
        <v>0</v>
      </c>
      <c r="EV111">
        <v>31.33</v>
      </c>
      <c r="EW111">
        <v>2.4300000000000002</v>
      </c>
      <c r="EX111">
        <v>0</v>
      </c>
      <c r="EY111">
        <v>0</v>
      </c>
      <c r="FQ111">
        <v>0</v>
      </c>
      <c r="FR111">
        <f t="shared" si="74"/>
        <v>0</v>
      </c>
      <c r="FS111">
        <v>0</v>
      </c>
      <c r="FX111">
        <v>65</v>
      </c>
      <c r="FY111">
        <v>40</v>
      </c>
      <c r="GA111" t="s">
        <v>3</v>
      </c>
      <c r="GD111">
        <v>1</v>
      </c>
      <c r="GF111">
        <v>-1206261483</v>
      </c>
      <c r="GG111">
        <v>2</v>
      </c>
      <c r="GH111">
        <v>1</v>
      </c>
      <c r="GI111">
        <v>2</v>
      </c>
      <c r="GJ111">
        <v>0</v>
      </c>
      <c r="GK111">
        <v>0</v>
      </c>
      <c r="GL111">
        <f t="shared" si="75"/>
        <v>0</v>
      </c>
      <c r="GM111">
        <f t="shared" si="76"/>
        <v>7016.32</v>
      </c>
      <c r="GN111">
        <f t="shared" si="77"/>
        <v>0</v>
      </c>
      <c r="GO111">
        <f t="shared" si="78"/>
        <v>0</v>
      </c>
      <c r="GP111">
        <f t="shared" si="79"/>
        <v>7016.32</v>
      </c>
      <c r="GR111">
        <v>0</v>
      </c>
      <c r="GS111">
        <v>3</v>
      </c>
      <c r="GT111">
        <v>0</v>
      </c>
      <c r="GU111" t="s">
        <v>3</v>
      </c>
      <c r="GV111">
        <f t="shared" si="80"/>
        <v>0</v>
      </c>
      <c r="GW111">
        <v>1</v>
      </c>
      <c r="GX111">
        <f t="shared" si="81"/>
        <v>0</v>
      </c>
      <c r="HA111">
        <v>0</v>
      </c>
      <c r="HB111">
        <v>0</v>
      </c>
      <c r="HC111">
        <f t="shared" si="82"/>
        <v>0</v>
      </c>
      <c r="HE111" t="s">
        <v>3</v>
      </c>
      <c r="HF111" t="s">
        <v>3</v>
      </c>
      <c r="HM111" t="s">
        <v>3</v>
      </c>
      <c r="HN111" t="s">
        <v>3</v>
      </c>
      <c r="HO111" t="s">
        <v>3</v>
      </c>
      <c r="HP111" t="s">
        <v>3</v>
      </c>
      <c r="HQ111" t="s">
        <v>3</v>
      </c>
      <c r="IK111">
        <v>0</v>
      </c>
    </row>
    <row r="112" spans="1:255" x14ac:dyDescent="0.2">
      <c r="A112" s="2">
        <v>17</v>
      </c>
      <c r="B112" s="2">
        <v>1</v>
      </c>
      <c r="C112" s="2">
        <f>ROW(SmtRes!A36)</f>
        <v>36</v>
      </c>
      <c r="D112" s="2">
        <f>ROW(EtalonRes!A36)</f>
        <v>36</v>
      </c>
      <c r="E112" s="2" t="s">
        <v>113</v>
      </c>
      <c r="F112" s="2" t="s">
        <v>114</v>
      </c>
      <c r="G112" s="2" t="s">
        <v>115</v>
      </c>
      <c r="H112" s="2" t="s">
        <v>111</v>
      </c>
      <c r="I112" s="2">
        <v>6</v>
      </c>
      <c r="J112" s="2">
        <v>0</v>
      </c>
      <c r="K112" s="2">
        <v>6</v>
      </c>
      <c r="L112" s="2"/>
      <c r="M112" s="2"/>
      <c r="N112" s="2"/>
      <c r="O112" s="2">
        <f t="shared" si="45"/>
        <v>541.4</v>
      </c>
      <c r="P112" s="2">
        <f t="shared" si="46"/>
        <v>0</v>
      </c>
      <c r="Q112" s="2">
        <f t="shared" si="47"/>
        <v>0</v>
      </c>
      <c r="R112" s="2">
        <f t="shared" si="48"/>
        <v>0</v>
      </c>
      <c r="S112" s="2">
        <f t="shared" si="49"/>
        <v>541.4</v>
      </c>
      <c r="T112" s="2">
        <f t="shared" si="50"/>
        <v>0</v>
      </c>
      <c r="U112" s="2">
        <f t="shared" si="51"/>
        <v>47.239200000000011</v>
      </c>
      <c r="V112" s="2">
        <f t="shared" si="52"/>
        <v>0</v>
      </c>
      <c r="W112" s="2">
        <f t="shared" si="53"/>
        <v>0</v>
      </c>
      <c r="X112" s="2">
        <f t="shared" si="54"/>
        <v>351.91</v>
      </c>
      <c r="Y112" s="2">
        <f t="shared" si="55"/>
        <v>216.56</v>
      </c>
      <c r="Z112" s="2"/>
      <c r="AA112" s="2">
        <v>109182186</v>
      </c>
      <c r="AB112" s="2">
        <f t="shared" si="56"/>
        <v>90.233999999999995</v>
      </c>
      <c r="AC112" s="2">
        <f t="shared" si="57"/>
        <v>0</v>
      </c>
      <c r="AD112" s="2">
        <f t="shared" si="58"/>
        <v>0</v>
      </c>
      <c r="AE112" s="2">
        <f t="shared" si="59"/>
        <v>0</v>
      </c>
      <c r="AF112" s="2">
        <f t="shared" si="60"/>
        <v>90.233999999999995</v>
      </c>
      <c r="AG112" s="2">
        <f t="shared" si="61"/>
        <v>0</v>
      </c>
      <c r="AH112" s="2">
        <f t="shared" si="62"/>
        <v>7.8732000000000015</v>
      </c>
      <c r="AI112" s="2">
        <f t="shared" si="63"/>
        <v>0</v>
      </c>
      <c r="AJ112" s="2">
        <f t="shared" si="64"/>
        <v>0</v>
      </c>
      <c r="AK112" s="2">
        <v>83.55</v>
      </c>
      <c r="AL112" s="2">
        <v>0</v>
      </c>
      <c r="AM112" s="2">
        <v>0</v>
      </c>
      <c r="AN112" s="2">
        <v>0</v>
      </c>
      <c r="AO112" s="2">
        <v>83.55</v>
      </c>
      <c r="AP112" s="2">
        <v>0</v>
      </c>
      <c r="AQ112" s="2">
        <v>7.29</v>
      </c>
      <c r="AR112" s="2">
        <v>0</v>
      </c>
      <c r="AS112" s="2">
        <v>0</v>
      </c>
      <c r="AT112" s="2">
        <v>65</v>
      </c>
      <c r="AU112" s="2">
        <v>40</v>
      </c>
      <c r="AV112" s="2">
        <v>1</v>
      </c>
      <c r="AW112" s="2">
        <v>1</v>
      </c>
      <c r="AX112" s="2"/>
      <c r="AY112" s="2"/>
      <c r="AZ112" s="2">
        <v>1</v>
      </c>
      <c r="BA112" s="2">
        <v>1</v>
      </c>
      <c r="BB112" s="2">
        <v>1</v>
      </c>
      <c r="BC112" s="2">
        <v>1</v>
      </c>
      <c r="BD112" s="2" t="s">
        <v>3</v>
      </c>
      <c r="BE112" s="2" t="s">
        <v>3</v>
      </c>
      <c r="BF112" s="2" t="s">
        <v>3</v>
      </c>
      <c r="BG112" s="2" t="s">
        <v>3</v>
      </c>
      <c r="BH112" s="2">
        <v>0</v>
      </c>
      <c r="BI112" s="2">
        <v>4</v>
      </c>
      <c r="BJ112" s="2" t="s">
        <v>116</v>
      </c>
      <c r="BK112" s="2"/>
      <c r="BL112" s="2"/>
      <c r="BM112" s="2">
        <v>200001</v>
      </c>
      <c r="BN112" s="2">
        <v>0</v>
      </c>
      <c r="BO112" s="2" t="s">
        <v>3</v>
      </c>
      <c r="BP112" s="2">
        <v>0</v>
      </c>
      <c r="BQ112" s="2">
        <v>4</v>
      </c>
      <c r="BR112" s="2">
        <v>0</v>
      </c>
      <c r="BS112" s="2">
        <v>1</v>
      </c>
      <c r="BT112" s="2">
        <v>1</v>
      </c>
      <c r="BU112" s="2">
        <v>1</v>
      </c>
      <c r="BV112" s="2">
        <v>1</v>
      </c>
      <c r="BW112" s="2">
        <v>1</v>
      </c>
      <c r="BX112" s="2">
        <v>1</v>
      </c>
      <c r="BY112" s="2" t="s">
        <v>3</v>
      </c>
      <c r="BZ112" s="2">
        <v>65</v>
      </c>
      <c r="CA112" s="2">
        <v>40</v>
      </c>
      <c r="CB112" s="2" t="s">
        <v>3</v>
      </c>
      <c r="CC112" s="2"/>
      <c r="CD112" s="2"/>
      <c r="CE112" s="2">
        <v>0</v>
      </c>
      <c r="CF112" s="2">
        <v>0</v>
      </c>
      <c r="CG112" s="2">
        <v>0</v>
      </c>
      <c r="CH112" s="2"/>
      <c r="CI112" s="2"/>
      <c r="CJ112" s="2"/>
      <c r="CK112" s="2"/>
      <c r="CL112" s="2"/>
      <c r="CM112" s="2">
        <v>0</v>
      </c>
      <c r="CN112" s="2" t="s">
        <v>232</v>
      </c>
      <c r="CO112" s="2">
        <v>0</v>
      </c>
      <c r="CP112" s="2">
        <f t="shared" si="65"/>
        <v>541.4</v>
      </c>
      <c r="CQ112" s="2">
        <f t="shared" si="66"/>
        <v>0</v>
      </c>
      <c r="CR112" s="2">
        <f t="shared" si="67"/>
        <v>0</v>
      </c>
      <c r="CS112" s="2">
        <f t="shared" si="68"/>
        <v>0</v>
      </c>
      <c r="CT112" s="2">
        <f t="shared" si="69"/>
        <v>90.233999999999995</v>
      </c>
      <c r="CU112" s="2">
        <f t="shared" si="70"/>
        <v>0</v>
      </c>
      <c r="CV112" s="2">
        <f t="shared" si="71"/>
        <v>7.8732000000000015</v>
      </c>
      <c r="CW112" s="2">
        <f t="shared" si="72"/>
        <v>0</v>
      </c>
      <c r="CX112" s="2">
        <f t="shared" si="73"/>
        <v>0</v>
      </c>
      <c r="CY112" s="2">
        <f>(((S112+R112)*AT112)/100)</f>
        <v>351.91</v>
      </c>
      <c r="CZ112" s="2">
        <f>(((S112+R112)*AU112)/100)</f>
        <v>216.56</v>
      </c>
      <c r="DA112" s="2"/>
      <c r="DB112" s="2"/>
      <c r="DC112" s="2" t="s">
        <v>3</v>
      </c>
      <c r="DD112" s="2" t="s">
        <v>3</v>
      </c>
      <c r="DE112" s="2" t="s">
        <v>3</v>
      </c>
      <c r="DF112" s="2" t="s">
        <v>3</v>
      </c>
      <c r="DG112" s="2" t="s">
        <v>90</v>
      </c>
      <c r="DH112" s="2" t="s">
        <v>3</v>
      </c>
      <c r="DI112" s="2" t="s">
        <v>90</v>
      </c>
      <c r="DJ112" s="2" t="s">
        <v>3</v>
      </c>
      <c r="DK112" s="2" t="s">
        <v>3</v>
      </c>
      <c r="DL112" s="2" t="s">
        <v>3</v>
      </c>
      <c r="DM112" s="2" t="s">
        <v>3</v>
      </c>
      <c r="DN112" s="2">
        <v>0</v>
      </c>
      <c r="DO112" s="2">
        <v>0</v>
      </c>
      <c r="DP112" s="2">
        <v>1</v>
      </c>
      <c r="DQ112" s="2">
        <v>1</v>
      </c>
      <c r="DR112" s="2"/>
      <c r="DS112" s="2"/>
      <c r="DT112" s="2"/>
      <c r="DU112" s="2">
        <v>1013</v>
      </c>
      <c r="DV112" s="2" t="s">
        <v>111</v>
      </c>
      <c r="DW112" s="2" t="s">
        <v>111</v>
      </c>
      <c r="DX112" s="2">
        <v>1</v>
      </c>
      <c r="DY112" s="2"/>
      <c r="DZ112" s="2" t="s">
        <v>3</v>
      </c>
      <c r="EA112" s="2" t="s">
        <v>3</v>
      </c>
      <c r="EB112" s="2" t="s">
        <v>3</v>
      </c>
      <c r="EC112" s="2" t="s">
        <v>3</v>
      </c>
      <c r="ED112" s="2"/>
      <c r="EE112" s="2">
        <v>102156749</v>
      </c>
      <c r="EF112" s="2">
        <v>4</v>
      </c>
      <c r="EG112" s="2" t="s">
        <v>86</v>
      </c>
      <c r="EH112" s="2">
        <v>0</v>
      </c>
      <c r="EI112" s="2" t="s">
        <v>3</v>
      </c>
      <c r="EJ112" s="2">
        <v>4</v>
      </c>
      <c r="EK112" s="2">
        <v>200001</v>
      </c>
      <c r="EL112" s="2" t="s">
        <v>91</v>
      </c>
      <c r="EM112" s="2" t="s">
        <v>92</v>
      </c>
      <c r="EN112" s="2"/>
      <c r="EO112" s="2" t="s">
        <v>93</v>
      </c>
      <c r="EP112" s="2"/>
      <c r="EQ112" s="2">
        <v>0</v>
      </c>
      <c r="ER112" s="2">
        <v>83.55</v>
      </c>
      <c r="ES112" s="2">
        <v>0</v>
      </c>
      <c r="ET112" s="2">
        <v>0</v>
      </c>
      <c r="EU112" s="2">
        <v>0</v>
      </c>
      <c r="EV112" s="2">
        <v>83.55</v>
      </c>
      <c r="EW112" s="2">
        <v>7.29</v>
      </c>
      <c r="EX112" s="2">
        <v>0</v>
      </c>
      <c r="EY112" s="2">
        <v>0</v>
      </c>
      <c r="EZ112" s="2"/>
      <c r="FA112" s="2"/>
      <c r="FB112" s="2"/>
      <c r="FC112" s="2"/>
      <c r="FD112" s="2"/>
      <c r="FE112" s="2"/>
      <c r="FF112" s="2"/>
      <c r="FG112" s="2"/>
      <c r="FH112" s="2"/>
      <c r="FI112" s="2"/>
      <c r="FJ112" s="2"/>
      <c r="FK112" s="2"/>
      <c r="FL112" s="2"/>
      <c r="FM112" s="2"/>
      <c r="FN112" s="2"/>
      <c r="FO112" s="2"/>
      <c r="FP112" s="2"/>
      <c r="FQ112" s="2">
        <v>0</v>
      </c>
      <c r="FR112" s="2">
        <f t="shared" si="74"/>
        <v>0</v>
      </c>
      <c r="FS112" s="2">
        <v>0</v>
      </c>
      <c r="FT112" s="2"/>
      <c r="FU112" s="2"/>
      <c r="FV112" s="2"/>
      <c r="FW112" s="2"/>
      <c r="FX112" s="2">
        <v>65</v>
      </c>
      <c r="FY112" s="2">
        <v>40</v>
      </c>
      <c r="FZ112" s="2"/>
      <c r="GA112" s="2" t="s">
        <v>3</v>
      </c>
      <c r="GB112" s="2"/>
      <c r="GC112" s="2"/>
      <c r="GD112" s="2">
        <v>1</v>
      </c>
      <c r="GE112" s="2"/>
      <c r="GF112" s="2">
        <v>-120856504</v>
      </c>
      <c r="GG112" s="2">
        <v>2</v>
      </c>
      <c r="GH112" s="2">
        <v>1</v>
      </c>
      <c r="GI112" s="2">
        <v>-2</v>
      </c>
      <c r="GJ112" s="2">
        <v>0</v>
      </c>
      <c r="GK112" s="2">
        <v>0</v>
      </c>
      <c r="GL112" s="2">
        <f t="shared" si="75"/>
        <v>0</v>
      </c>
      <c r="GM112" s="2">
        <f t="shared" si="76"/>
        <v>1109.8699999999999</v>
      </c>
      <c r="GN112" s="2">
        <f t="shared" si="77"/>
        <v>0</v>
      </c>
      <c r="GO112" s="2">
        <f t="shared" si="78"/>
        <v>0</v>
      </c>
      <c r="GP112" s="2">
        <f t="shared" si="79"/>
        <v>1109.8699999999999</v>
      </c>
      <c r="GQ112" s="2"/>
      <c r="GR112" s="2">
        <v>0</v>
      </c>
      <c r="GS112" s="2">
        <v>3</v>
      </c>
      <c r="GT112" s="2">
        <v>0</v>
      </c>
      <c r="GU112" s="2" t="s">
        <v>3</v>
      </c>
      <c r="GV112" s="2">
        <f t="shared" si="80"/>
        <v>0</v>
      </c>
      <c r="GW112" s="2">
        <v>1</v>
      </c>
      <c r="GX112" s="2">
        <f t="shared" si="81"/>
        <v>0</v>
      </c>
      <c r="GY112" s="2"/>
      <c r="GZ112" s="2"/>
      <c r="HA112" s="2">
        <v>0</v>
      </c>
      <c r="HB112" s="2">
        <v>0</v>
      </c>
      <c r="HC112" s="2">
        <f t="shared" si="82"/>
        <v>0</v>
      </c>
      <c r="HD112" s="2"/>
      <c r="HE112" s="2" t="s">
        <v>3</v>
      </c>
      <c r="HF112" s="2" t="s">
        <v>3</v>
      </c>
      <c r="HG112" s="2"/>
      <c r="HH112" s="2"/>
      <c r="HI112" s="2"/>
      <c r="HJ112" s="2"/>
      <c r="HK112" s="2"/>
      <c r="HL112" s="2"/>
      <c r="HM112" s="2" t="s">
        <v>3</v>
      </c>
      <c r="HN112" s="2" t="s">
        <v>3</v>
      </c>
      <c r="HO112" s="2" t="s">
        <v>3</v>
      </c>
      <c r="HP112" s="2" t="s">
        <v>3</v>
      </c>
      <c r="HQ112" s="2" t="s">
        <v>3</v>
      </c>
      <c r="HR112" s="2"/>
      <c r="HS112" s="2"/>
      <c r="HT112" s="2"/>
      <c r="HU112" s="2"/>
      <c r="HV112" s="2"/>
      <c r="HW112" s="2"/>
      <c r="HX112" s="2"/>
      <c r="HY112" s="2"/>
      <c r="HZ112" s="2"/>
      <c r="IA112" s="2"/>
      <c r="IB112" s="2"/>
      <c r="IC112" s="2"/>
      <c r="ID112" s="2"/>
      <c r="IE112" s="2"/>
      <c r="IF112" s="2"/>
      <c r="IG112" s="2"/>
      <c r="IH112" s="2"/>
      <c r="II112" s="2"/>
      <c r="IJ112" s="2"/>
      <c r="IK112" s="2">
        <v>0</v>
      </c>
      <c r="IL112" s="2"/>
      <c r="IM112" s="2"/>
      <c r="IN112" s="2"/>
      <c r="IO112" s="2"/>
      <c r="IP112" s="2"/>
      <c r="IQ112" s="2"/>
      <c r="IR112" s="2"/>
      <c r="IS112" s="2"/>
      <c r="IT112" s="2"/>
      <c r="IU112" s="2"/>
    </row>
    <row r="113" spans="1:245" x14ac:dyDescent="0.2">
      <c r="A113">
        <v>17</v>
      </c>
      <c r="B113">
        <v>1</v>
      </c>
      <c r="C113">
        <f>ROW(SmtRes!A38)</f>
        <v>38</v>
      </c>
      <c r="D113">
        <f>ROW(EtalonRes!A38)</f>
        <v>38</v>
      </c>
      <c r="E113" t="s">
        <v>113</v>
      </c>
      <c r="F113" t="s">
        <v>114</v>
      </c>
      <c r="G113" t="s">
        <v>115</v>
      </c>
      <c r="H113" t="s">
        <v>111</v>
      </c>
      <c r="I113">
        <v>6</v>
      </c>
      <c r="J113">
        <v>0</v>
      </c>
      <c r="K113">
        <v>6</v>
      </c>
      <c r="O113">
        <f t="shared" si="45"/>
        <v>18710.919999999998</v>
      </c>
      <c r="P113">
        <f t="shared" si="46"/>
        <v>0</v>
      </c>
      <c r="Q113">
        <f t="shared" si="47"/>
        <v>0</v>
      </c>
      <c r="R113">
        <f t="shared" si="48"/>
        <v>0</v>
      </c>
      <c r="S113">
        <f t="shared" si="49"/>
        <v>18710.919999999998</v>
      </c>
      <c r="T113">
        <f t="shared" si="50"/>
        <v>0</v>
      </c>
      <c r="U113">
        <f t="shared" si="51"/>
        <v>47.239200000000011</v>
      </c>
      <c r="V113">
        <f t="shared" si="52"/>
        <v>0</v>
      </c>
      <c r="W113">
        <f t="shared" si="53"/>
        <v>0</v>
      </c>
      <c r="X113">
        <f t="shared" si="54"/>
        <v>0</v>
      </c>
      <c r="Y113">
        <f t="shared" si="55"/>
        <v>0</v>
      </c>
      <c r="AA113">
        <v>109182184</v>
      </c>
      <c r="AB113">
        <f t="shared" si="56"/>
        <v>90.233999999999995</v>
      </c>
      <c r="AC113">
        <f t="shared" si="57"/>
        <v>0</v>
      </c>
      <c r="AD113">
        <f t="shared" si="58"/>
        <v>0</v>
      </c>
      <c r="AE113">
        <f t="shared" si="59"/>
        <v>0</v>
      </c>
      <c r="AF113">
        <f t="shared" si="60"/>
        <v>90.233999999999995</v>
      </c>
      <c r="AG113">
        <f t="shared" si="61"/>
        <v>0</v>
      </c>
      <c r="AH113">
        <f t="shared" si="62"/>
        <v>7.8732000000000015</v>
      </c>
      <c r="AI113">
        <f t="shared" si="63"/>
        <v>0</v>
      </c>
      <c r="AJ113">
        <f t="shared" si="64"/>
        <v>0</v>
      </c>
      <c r="AK113">
        <v>83.55</v>
      </c>
      <c r="AL113">
        <v>0</v>
      </c>
      <c r="AM113">
        <v>0</v>
      </c>
      <c r="AN113">
        <v>0</v>
      </c>
      <c r="AO113">
        <v>83.55</v>
      </c>
      <c r="AP113">
        <v>0</v>
      </c>
      <c r="AQ113">
        <v>7.29</v>
      </c>
      <c r="AR113">
        <v>0</v>
      </c>
      <c r="AS113">
        <v>0</v>
      </c>
      <c r="AT113">
        <v>0</v>
      </c>
      <c r="AU113">
        <v>0</v>
      </c>
      <c r="AV113">
        <v>1</v>
      </c>
      <c r="AW113">
        <v>1</v>
      </c>
      <c r="AZ113">
        <v>1</v>
      </c>
      <c r="BA113">
        <v>34.56</v>
      </c>
      <c r="BB113">
        <v>1</v>
      </c>
      <c r="BC113">
        <v>1</v>
      </c>
      <c r="BD113" t="s">
        <v>3</v>
      </c>
      <c r="BE113" t="s">
        <v>3</v>
      </c>
      <c r="BF113" t="s">
        <v>3</v>
      </c>
      <c r="BG113" t="s">
        <v>3</v>
      </c>
      <c r="BH113">
        <v>0</v>
      </c>
      <c r="BI113">
        <v>4</v>
      </c>
      <c r="BJ113" t="s">
        <v>116</v>
      </c>
      <c r="BM113">
        <v>200001</v>
      </c>
      <c r="BN113">
        <v>0</v>
      </c>
      <c r="BO113" t="s">
        <v>3</v>
      </c>
      <c r="BP113">
        <v>0</v>
      </c>
      <c r="BQ113">
        <v>4</v>
      </c>
      <c r="BR113">
        <v>0</v>
      </c>
      <c r="BS113">
        <v>1</v>
      </c>
      <c r="BT113">
        <v>1</v>
      </c>
      <c r="BU113">
        <v>1</v>
      </c>
      <c r="BV113">
        <v>1</v>
      </c>
      <c r="BW113">
        <v>1</v>
      </c>
      <c r="BX113">
        <v>1</v>
      </c>
      <c r="BY113" t="s">
        <v>3</v>
      </c>
      <c r="BZ113">
        <v>0</v>
      </c>
      <c r="CA113">
        <v>0</v>
      </c>
      <c r="CB113" t="s">
        <v>3</v>
      </c>
      <c r="CE113">
        <v>0</v>
      </c>
      <c r="CF113">
        <v>0</v>
      </c>
      <c r="CG113">
        <v>0</v>
      </c>
      <c r="CM113">
        <v>0</v>
      </c>
      <c r="CN113" t="s">
        <v>232</v>
      </c>
      <c r="CO113">
        <v>0</v>
      </c>
      <c r="CP113">
        <f t="shared" si="65"/>
        <v>18710.919999999998</v>
      </c>
      <c r="CQ113">
        <f t="shared" si="66"/>
        <v>0</v>
      </c>
      <c r="CR113">
        <f t="shared" si="67"/>
        <v>0</v>
      </c>
      <c r="CS113">
        <f t="shared" si="68"/>
        <v>0</v>
      </c>
      <c r="CT113">
        <f t="shared" si="69"/>
        <v>3118.48704</v>
      </c>
      <c r="CU113">
        <f t="shared" si="70"/>
        <v>0</v>
      </c>
      <c r="CV113">
        <f t="shared" si="71"/>
        <v>7.8732000000000015</v>
      </c>
      <c r="CW113">
        <f t="shared" si="72"/>
        <v>0</v>
      </c>
      <c r="CX113">
        <f t="shared" si="73"/>
        <v>0</v>
      </c>
      <c r="CY113">
        <f>S113*(BZ113/100)</f>
        <v>0</v>
      </c>
      <c r="CZ113">
        <f>S113*(CA113/100)</f>
        <v>0</v>
      </c>
      <c r="DC113" t="s">
        <v>3</v>
      </c>
      <c r="DD113" t="s">
        <v>3</v>
      </c>
      <c r="DE113" t="s">
        <v>3</v>
      </c>
      <c r="DF113" t="s">
        <v>3</v>
      </c>
      <c r="DG113" t="s">
        <v>90</v>
      </c>
      <c r="DH113" t="s">
        <v>3</v>
      </c>
      <c r="DI113" t="s">
        <v>90</v>
      </c>
      <c r="DJ113" t="s">
        <v>3</v>
      </c>
      <c r="DK113" t="s">
        <v>3</v>
      </c>
      <c r="DL113" t="s">
        <v>3</v>
      </c>
      <c r="DM113" t="s">
        <v>3</v>
      </c>
      <c r="DN113">
        <v>65</v>
      </c>
      <c r="DO113">
        <v>40</v>
      </c>
      <c r="DP113">
        <v>1</v>
      </c>
      <c r="DQ113">
        <v>1</v>
      </c>
      <c r="DU113">
        <v>1013</v>
      </c>
      <c r="DV113" t="s">
        <v>111</v>
      </c>
      <c r="DW113" t="s">
        <v>111</v>
      </c>
      <c r="DX113">
        <v>1</v>
      </c>
      <c r="DZ113" t="s">
        <v>3</v>
      </c>
      <c r="EA113" t="s">
        <v>3</v>
      </c>
      <c r="EB113" t="s">
        <v>3</v>
      </c>
      <c r="EC113" t="s">
        <v>3</v>
      </c>
      <c r="EE113">
        <v>102156749</v>
      </c>
      <c r="EF113">
        <v>4</v>
      </c>
      <c r="EG113" t="s">
        <v>86</v>
      </c>
      <c r="EH113">
        <v>0</v>
      </c>
      <c r="EI113" t="s">
        <v>3</v>
      </c>
      <c r="EJ113">
        <v>4</v>
      </c>
      <c r="EK113">
        <v>200001</v>
      </c>
      <c r="EL113" t="s">
        <v>91</v>
      </c>
      <c r="EM113" t="s">
        <v>92</v>
      </c>
      <c r="EO113" t="s">
        <v>93</v>
      </c>
      <c r="EQ113">
        <v>0</v>
      </c>
      <c r="ER113">
        <v>83.55</v>
      </c>
      <c r="ES113">
        <v>0</v>
      </c>
      <c r="ET113">
        <v>0</v>
      </c>
      <c r="EU113">
        <v>0</v>
      </c>
      <c r="EV113">
        <v>83.55</v>
      </c>
      <c r="EW113">
        <v>7.29</v>
      </c>
      <c r="EX113">
        <v>0</v>
      </c>
      <c r="EY113">
        <v>0</v>
      </c>
      <c r="FQ113">
        <v>0</v>
      </c>
      <c r="FR113">
        <f t="shared" si="74"/>
        <v>0</v>
      </c>
      <c r="FS113">
        <v>0</v>
      </c>
      <c r="FX113">
        <v>65</v>
      </c>
      <c r="FY113">
        <v>40</v>
      </c>
      <c r="GA113" t="s">
        <v>3</v>
      </c>
      <c r="GD113">
        <v>1</v>
      </c>
      <c r="GF113">
        <v>-120856504</v>
      </c>
      <c r="GG113">
        <v>2</v>
      </c>
      <c r="GH113">
        <v>1</v>
      </c>
      <c r="GI113">
        <v>2</v>
      </c>
      <c r="GJ113">
        <v>0</v>
      </c>
      <c r="GK113">
        <v>0</v>
      </c>
      <c r="GL113">
        <f t="shared" si="75"/>
        <v>0</v>
      </c>
      <c r="GM113">
        <f t="shared" si="76"/>
        <v>18710.919999999998</v>
      </c>
      <c r="GN113">
        <f t="shared" si="77"/>
        <v>0</v>
      </c>
      <c r="GO113">
        <f t="shared" si="78"/>
        <v>0</v>
      </c>
      <c r="GP113">
        <f t="shared" si="79"/>
        <v>18710.919999999998</v>
      </c>
      <c r="GR113">
        <v>0</v>
      </c>
      <c r="GS113">
        <v>3</v>
      </c>
      <c r="GT113">
        <v>0</v>
      </c>
      <c r="GU113" t="s">
        <v>3</v>
      </c>
      <c r="GV113">
        <f t="shared" si="80"/>
        <v>0</v>
      </c>
      <c r="GW113">
        <v>1</v>
      </c>
      <c r="GX113">
        <f t="shared" si="81"/>
        <v>0</v>
      </c>
      <c r="HA113">
        <v>0</v>
      </c>
      <c r="HB113">
        <v>0</v>
      </c>
      <c r="HC113">
        <f t="shared" si="82"/>
        <v>0</v>
      </c>
      <c r="HE113" t="s">
        <v>3</v>
      </c>
      <c r="HF113" t="s">
        <v>3</v>
      </c>
      <c r="HM113" t="s">
        <v>3</v>
      </c>
      <c r="HN113" t="s">
        <v>3</v>
      </c>
      <c r="HO113" t="s">
        <v>3</v>
      </c>
      <c r="HP113" t="s">
        <v>3</v>
      </c>
      <c r="HQ113" t="s">
        <v>3</v>
      </c>
      <c r="IK113">
        <v>0</v>
      </c>
    </row>
    <row r="115" spans="1:245" x14ac:dyDescent="0.2">
      <c r="A115" s="3">
        <v>51</v>
      </c>
      <c r="B115" s="3">
        <f>B98</f>
        <v>1</v>
      </c>
      <c r="C115" s="3">
        <f>A98</f>
        <v>4</v>
      </c>
      <c r="D115" s="3">
        <f>ROW(A98)</f>
        <v>98</v>
      </c>
      <c r="E115" s="3"/>
      <c r="F115" s="3" t="str">
        <f>IF(F98&lt;&gt;"",F98,"")</f>
        <v>Новый раздел</v>
      </c>
      <c r="G115" s="3" t="str">
        <f>IF(G98&lt;&gt;"",G98,"")</f>
        <v>Пусконаладочные работы</v>
      </c>
      <c r="H115" s="3">
        <v>0</v>
      </c>
      <c r="I115" s="3"/>
      <c r="J115" s="3"/>
      <c r="K115" s="3"/>
      <c r="L115" s="3"/>
      <c r="M115" s="3"/>
      <c r="N115" s="3"/>
      <c r="O115" s="3">
        <f t="shared" ref="O115:T115" si="83">ROUND(AB115,2)</f>
        <v>1076.5999999999999</v>
      </c>
      <c r="P115" s="3">
        <f t="shared" si="83"/>
        <v>0</v>
      </c>
      <c r="Q115" s="3">
        <f t="shared" si="83"/>
        <v>0</v>
      </c>
      <c r="R115" s="3">
        <f t="shared" si="83"/>
        <v>0</v>
      </c>
      <c r="S115" s="3">
        <f t="shared" si="83"/>
        <v>1076.5999999999999</v>
      </c>
      <c r="T115" s="3">
        <f t="shared" si="83"/>
        <v>0</v>
      </c>
      <c r="U115" s="3">
        <f>AH115</f>
        <v>88.78636800000001</v>
      </c>
      <c r="V115" s="3">
        <f>AI115</f>
        <v>0</v>
      </c>
      <c r="W115" s="3">
        <f>ROUND(AJ115,2)</f>
        <v>0</v>
      </c>
      <c r="X115" s="3">
        <f>ROUND(AK115,2)</f>
        <v>699.78</v>
      </c>
      <c r="Y115" s="3">
        <f>ROUND(AL115,2)</f>
        <v>430.65</v>
      </c>
      <c r="Z115" s="3"/>
      <c r="AA115" s="3"/>
      <c r="AB115" s="3">
        <f>ROUND(SUMIF(AA102:AA113,"=109182186",O102:O113),2)</f>
        <v>1076.5999999999999</v>
      </c>
      <c r="AC115" s="3">
        <f>ROUND(SUMIF(AA102:AA113,"=109182186",P102:P113),2)</f>
        <v>0</v>
      </c>
      <c r="AD115" s="3">
        <f>ROUND(SUMIF(AA102:AA113,"=109182186",Q102:Q113),2)</f>
        <v>0</v>
      </c>
      <c r="AE115" s="3">
        <f>ROUND(SUMIF(AA102:AA113,"=109182186",R102:R113),2)</f>
        <v>0</v>
      </c>
      <c r="AF115" s="3">
        <f>ROUND(SUMIF(AA102:AA113,"=109182186",S102:S113),2)</f>
        <v>1076.5999999999999</v>
      </c>
      <c r="AG115" s="3">
        <f>ROUND(SUMIF(AA102:AA113,"=109182186",T102:T113),2)</f>
        <v>0</v>
      </c>
      <c r="AH115" s="3">
        <f>SUMIF(AA102:AA113,"=109182186",U102:U113)</f>
        <v>88.78636800000001</v>
      </c>
      <c r="AI115" s="3">
        <f>SUMIF(AA102:AA113,"=109182186",V102:V113)</f>
        <v>0</v>
      </c>
      <c r="AJ115" s="3">
        <f>ROUND(SUMIF(AA102:AA113,"=109182186",W102:W113),2)</f>
        <v>0</v>
      </c>
      <c r="AK115" s="3">
        <f>ROUND(SUMIF(AA102:AA113,"=109182186",X102:X113),2)</f>
        <v>699.78</v>
      </c>
      <c r="AL115" s="3">
        <f>ROUND(SUMIF(AA102:AA113,"=109182186",Y102:Y113),2)</f>
        <v>430.65</v>
      </c>
      <c r="AM115" s="3"/>
      <c r="AN115" s="3"/>
      <c r="AO115" s="3">
        <f t="shared" ref="AO115:BD115" si="84">ROUND(BX115,2)</f>
        <v>0</v>
      </c>
      <c r="AP115" s="3">
        <f t="shared" si="84"/>
        <v>0</v>
      </c>
      <c r="AQ115" s="3">
        <f t="shared" si="84"/>
        <v>0</v>
      </c>
      <c r="AR115" s="3">
        <f t="shared" si="84"/>
        <v>2207.0300000000002</v>
      </c>
      <c r="AS115" s="3">
        <f t="shared" si="84"/>
        <v>0</v>
      </c>
      <c r="AT115" s="3">
        <f t="shared" si="84"/>
        <v>0</v>
      </c>
      <c r="AU115" s="3">
        <f t="shared" si="84"/>
        <v>2207.0300000000002</v>
      </c>
      <c r="AV115" s="3">
        <f t="shared" si="84"/>
        <v>0</v>
      </c>
      <c r="AW115" s="3">
        <f t="shared" si="84"/>
        <v>0</v>
      </c>
      <c r="AX115" s="3">
        <f t="shared" si="84"/>
        <v>0</v>
      </c>
      <c r="AY115" s="3">
        <f t="shared" si="84"/>
        <v>0</v>
      </c>
      <c r="AZ115" s="3">
        <f t="shared" si="84"/>
        <v>0</v>
      </c>
      <c r="BA115" s="3">
        <f t="shared" si="84"/>
        <v>0</v>
      </c>
      <c r="BB115" s="3">
        <f t="shared" si="84"/>
        <v>0</v>
      </c>
      <c r="BC115" s="3">
        <f t="shared" si="84"/>
        <v>0</v>
      </c>
      <c r="BD115" s="3">
        <f t="shared" si="84"/>
        <v>0</v>
      </c>
      <c r="BE115" s="3"/>
      <c r="BF115" s="3"/>
      <c r="BG115" s="3"/>
      <c r="BH115" s="3"/>
      <c r="BI115" s="3"/>
      <c r="BJ115" s="3"/>
      <c r="BK115" s="3"/>
      <c r="BL115" s="3"/>
      <c r="BM115" s="3"/>
      <c r="BN115" s="3"/>
      <c r="BO115" s="3"/>
      <c r="BP115" s="3"/>
      <c r="BQ115" s="3"/>
      <c r="BR115" s="3"/>
      <c r="BS115" s="3"/>
      <c r="BT115" s="3"/>
      <c r="BU115" s="3"/>
      <c r="BV115" s="3"/>
      <c r="BW115" s="3"/>
      <c r="BX115" s="3">
        <f>ROUND(SUMIF(AA102:AA113,"=109182186",FQ102:FQ113),2)</f>
        <v>0</v>
      </c>
      <c r="BY115" s="3">
        <f>ROUND(SUMIF(AA102:AA113,"=109182186",FR102:FR113),2)</f>
        <v>0</v>
      </c>
      <c r="BZ115" s="3">
        <f>ROUND(SUMIF(AA102:AA113,"=109182186",GL102:GL113),2)</f>
        <v>0</v>
      </c>
      <c r="CA115" s="3">
        <f>ROUND(SUMIF(AA102:AA113,"=109182186",GM102:GM113),2)</f>
        <v>2207.0300000000002</v>
      </c>
      <c r="CB115" s="3">
        <f>ROUND(SUMIF(AA102:AA113,"=109182186",GN102:GN113),2)</f>
        <v>0</v>
      </c>
      <c r="CC115" s="3">
        <f>ROUND(SUMIF(AA102:AA113,"=109182186",GO102:GO113),2)</f>
        <v>0</v>
      </c>
      <c r="CD115" s="3">
        <f>ROUND(SUMIF(AA102:AA113,"=109182186",GP102:GP113),2)</f>
        <v>2207.0300000000002</v>
      </c>
      <c r="CE115" s="3">
        <f>AC115-BX115</f>
        <v>0</v>
      </c>
      <c r="CF115" s="3">
        <f>AC115-BY115</f>
        <v>0</v>
      </c>
      <c r="CG115" s="3">
        <f>BX115-BZ115</f>
        <v>0</v>
      </c>
      <c r="CH115" s="3">
        <f>AC115-BX115-BY115+BZ115</f>
        <v>0</v>
      </c>
      <c r="CI115" s="3">
        <f>BY115-BZ115</f>
        <v>0</v>
      </c>
      <c r="CJ115" s="3">
        <f>ROUND(SUMIF(AA102:AA113,"=109182186",GX102:GX113),2)</f>
        <v>0</v>
      </c>
      <c r="CK115" s="3">
        <f>ROUND(SUMIF(AA102:AA113,"=109182186",GY102:GY113),2)</f>
        <v>0</v>
      </c>
      <c r="CL115" s="3">
        <f>ROUND(SUMIF(AA102:AA113,"=109182186",GZ102:GZ113),2)</f>
        <v>0</v>
      </c>
      <c r="CM115" s="3">
        <f>ROUND(SUMIF(AA102:AA113,"=109182186",HD102:HD113),2)</f>
        <v>0</v>
      </c>
      <c r="CN115" s="3"/>
      <c r="CO115" s="3"/>
      <c r="CP115" s="3"/>
      <c r="CQ115" s="3"/>
      <c r="CR115" s="3"/>
      <c r="CS115" s="3"/>
      <c r="CT115" s="3"/>
      <c r="CU115" s="3"/>
      <c r="CV115" s="3"/>
      <c r="CW115" s="3"/>
      <c r="CX115" s="3"/>
      <c r="CY115" s="3"/>
      <c r="CZ115" s="3"/>
      <c r="DA115" s="3"/>
      <c r="DB115" s="3"/>
      <c r="DC115" s="3"/>
      <c r="DD115" s="3"/>
      <c r="DE115" s="3"/>
      <c r="DF115" s="3"/>
      <c r="DG115" s="4">
        <f t="shared" ref="DG115:DL115" si="85">ROUND(DT115,2)</f>
        <v>37207.21</v>
      </c>
      <c r="DH115" s="4">
        <f t="shared" si="85"/>
        <v>0</v>
      </c>
      <c r="DI115" s="4">
        <f t="shared" si="85"/>
        <v>0</v>
      </c>
      <c r="DJ115" s="4">
        <f t="shared" si="85"/>
        <v>0</v>
      </c>
      <c r="DK115" s="4">
        <f t="shared" si="85"/>
        <v>37207.21</v>
      </c>
      <c r="DL115" s="4">
        <f t="shared" si="85"/>
        <v>0</v>
      </c>
      <c r="DM115" s="4">
        <f>DZ115</f>
        <v>88.78636800000001</v>
      </c>
      <c r="DN115" s="4">
        <f>EA115</f>
        <v>0</v>
      </c>
      <c r="DO115" s="4">
        <f>ROUND(EB115,2)</f>
        <v>0</v>
      </c>
      <c r="DP115" s="4">
        <f>ROUND(EC115,2)</f>
        <v>0</v>
      </c>
      <c r="DQ115" s="4">
        <f>ROUND(ED115,2)</f>
        <v>0</v>
      </c>
      <c r="DR115" s="4"/>
      <c r="DS115" s="4"/>
      <c r="DT115" s="4">
        <f>ROUND(SUMIF(AA102:AA113,"=109182184",O102:O113),2)</f>
        <v>37207.21</v>
      </c>
      <c r="DU115" s="4">
        <f>ROUND(SUMIF(AA102:AA113,"=109182184",P102:P113),2)</f>
        <v>0</v>
      </c>
      <c r="DV115" s="4">
        <f>ROUND(SUMIF(AA102:AA113,"=109182184",Q102:Q113),2)</f>
        <v>0</v>
      </c>
      <c r="DW115" s="4">
        <f>ROUND(SUMIF(AA102:AA113,"=109182184",R102:R113),2)</f>
        <v>0</v>
      </c>
      <c r="DX115" s="4">
        <f>ROUND(SUMIF(AA102:AA113,"=109182184",S102:S113),2)</f>
        <v>37207.21</v>
      </c>
      <c r="DY115" s="4">
        <f>ROUND(SUMIF(AA102:AA113,"=109182184",T102:T113),2)</f>
        <v>0</v>
      </c>
      <c r="DZ115" s="4">
        <f>SUMIF(AA102:AA113,"=109182184",U102:U113)</f>
        <v>88.78636800000001</v>
      </c>
      <c r="EA115" s="4">
        <f>SUMIF(AA102:AA113,"=109182184",V102:V113)</f>
        <v>0</v>
      </c>
      <c r="EB115" s="4">
        <f>ROUND(SUMIF(AA102:AA113,"=109182184",W102:W113),2)</f>
        <v>0</v>
      </c>
      <c r="EC115" s="4">
        <f>ROUND(SUMIF(AA102:AA113,"=109182184",X102:X113),2)</f>
        <v>0</v>
      </c>
      <c r="ED115" s="4">
        <f>ROUND(SUMIF(AA102:AA113,"=109182184",Y102:Y113),2)</f>
        <v>0</v>
      </c>
      <c r="EE115" s="4"/>
      <c r="EF115" s="4"/>
      <c r="EG115" s="4">
        <f t="shared" ref="EG115:EV115" si="86">ROUND(FP115,2)</f>
        <v>0</v>
      </c>
      <c r="EH115" s="4">
        <f t="shared" si="86"/>
        <v>0</v>
      </c>
      <c r="EI115" s="4">
        <f t="shared" si="86"/>
        <v>0</v>
      </c>
      <c r="EJ115" s="4">
        <f t="shared" si="86"/>
        <v>37207.21</v>
      </c>
      <c r="EK115" s="4">
        <f t="shared" si="86"/>
        <v>0</v>
      </c>
      <c r="EL115" s="4">
        <f t="shared" si="86"/>
        <v>0</v>
      </c>
      <c r="EM115" s="4">
        <f t="shared" si="86"/>
        <v>37207.21</v>
      </c>
      <c r="EN115" s="4">
        <f t="shared" si="86"/>
        <v>0</v>
      </c>
      <c r="EO115" s="4">
        <f t="shared" si="86"/>
        <v>0</v>
      </c>
      <c r="EP115" s="4">
        <f t="shared" si="86"/>
        <v>0</v>
      </c>
      <c r="EQ115" s="4">
        <f t="shared" si="86"/>
        <v>0</v>
      </c>
      <c r="ER115" s="4">
        <f t="shared" si="86"/>
        <v>0</v>
      </c>
      <c r="ES115" s="4">
        <f t="shared" si="86"/>
        <v>0</v>
      </c>
      <c r="ET115" s="4">
        <f t="shared" si="86"/>
        <v>0</v>
      </c>
      <c r="EU115" s="4">
        <f t="shared" si="86"/>
        <v>0</v>
      </c>
      <c r="EV115" s="4">
        <f t="shared" si="86"/>
        <v>0</v>
      </c>
      <c r="EW115" s="4"/>
      <c r="EX115" s="4"/>
      <c r="EY115" s="4"/>
      <c r="EZ115" s="4"/>
      <c r="FA115" s="4"/>
      <c r="FB115" s="4"/>
      <c r="FC115" s="4"/>
      <c r="FD115" s="4"/>
      <c r="FE115" s="4"/>
      <c r="FF115" s="4"/>
      <c r="FG115" s="4"/>
      <c r="FH115" s="4"/>
      <c r="FI115" s="4"/>
      <c r="FJ115" s="4"/>
      <c r="FK115" s="4"/>
      <c r="FL115" s="4"/>
      <c r="FM115" s="4"/>
      <c r="FN115" s="4"/>
      <c r="FO115" s="4"/>
      <c r="FP115" s="4">
        <f>ROUND(SUMIF(AA102:AA113,"=109182184",FQ102:FQ113),2)</f>
        <v>0</v>
      </c>
      <c r="FQ115" s="4">
        <f>ROUND(SUMIF(AA102:AA113,"=109182184",FR102:FR113),2)</f>
        <v>0</v>
      </c>
      <c r="FR115" s="4">
        <f>ROUND(SUMIF(AA102:AA113,"=109182184",GL102:GL113),2)</f>
        <v>0</v>
      </c>
      <c r="FS115" s="4">
        <f>ROUND(SUMIF(AA102:AA113,"=109182184",GM102:GM113),2)</f>
        <v>37207.21</v>
      </c>
      <c r="FT115" s="4">
        <f>ROUND(SUMIF(AA102:AA113,"=109182184",GN102:GN113),2)</f>
        <v>0</v>
      </c>
      <c r="FU115" s="4">
        <f>ROUND(SUMIF(AA102:AA113,"=109182184",GO102:GO113),2)</f>
        <v>0</v>
      </c>
      <c r="FV115" s="4">
        <f>ROUND(SUMIF(AA102:AA113,"=109182184",GP102:GP113),2)</f>
        <v>37207.21</v>
      </c>
      <c r="FW115" s="4">
        <f>DU115-FP115</f>
        <v>0</v>
      </c>
      <c r="FX115" s="4">
        <f>DU115-FQ115</f>
        <v>0</v>
      </c>
      <c r="FY115" s="4">
        <f>FP115-FR115</f>
        <v>0</v>
      </c>
      <c r="FZ115" s="4">
        <f>DU115-FP115-FQ115+FR115</f>
        <v>0</v>
      </c>
      <c r="GA115" s="4">
        <f>FQ115-FR115</f>
        <v>0</v>
      </c>
      <c r="GB115" s="4">
        <f>ROUND(SUMIF(AA102:AA113,"=109182184",GX102:GX113),2)</f>
        <v>0</v>
      </c>
      <c r="GC115" s="4">
        <f>ROUND(SUMIF(AA102:AA113,"=109182184",GY102:GY113),2)</f>
        <v>0</v>
      </c>
      <c r="GD115" s="4">
        <f>ROUND(SUMIF(AA102:AA113,"=109182184",GZ102:GZ113),2)</f>
        <v>0</v>
      </c>
      <c r="GE115" s="4">
        <f>ROUND(SUMIF(AA102:AA113,"=109182184",HD102:HD113),2)</f>
        <v>0</v>
      </c>
      <c r="GF115" s="4"/>
      <c r="GG115" s="4"/>
      <c r="GH115" s="4"/>
      <c r="GI115" s="4"/>
      <c r="GJ115" s="4"/>
      <c r="GK115" s="4"/>
      <c r="GL115" s="4"/>
      <c r="GM115" s="4"/>
      <c r="GN115" s="4"/>
      <c r="GO115" s="4"/>
      <c r="GP115" s="4"/>
      <c r="GQ115" s="4"/>
      <c r="GR115" s="4"/>
      <c r="GS115" s="4"/>
      <c r="GT115" s="4"/>
      <c r="GU115" s="4"/>
      <c r="GV115" s="4"/>
      <c r="GW115" s="4"/>
      <c r="GX115" s="4">
        <v>0</v>
      </c>
    </row>
    <row r="117" spans="1:245" x14ac:dyDescent="0.2">
      <c r="A117" s="5">
        <v>50</v>
      </c>
      <c r="B117" s="5">
        <v>0</v>
      </c>
      <c r="C117" s="5">
        <v>0</v>
      </c>
      <c r="D117" s="5">
        <v>1</v>
      </c>
      <c r="E117" s="5">
        <v>201</v>
      </c>
      <c r="F117" s="5">
        <f>ROUND(Source!O115,O117)</f>
        <v>1076.5999999999999</v>
      </c>
      <c r="G117" s="5" t="s">
        <v>23</v>
      </c>
      <c r="H117" s="5" t="s">
        <v>24</v>
      </c>
      <c r="I117" s="5"/>
      <c r="J117" s="5"/>
      <c r="K117" s="5">
        <v>201</v>
      </c>
      <c r="L117" s="5">
        <v>1</v>
      </c>
      <c r="M117" s="5">
        <v>3</v>
      </c>
      <c r="N117" s="5" t="s">
        <v>3</v>
      </c>
      <c r="O117" s="5">
        <v>2</v>
      </c>
      <c r="P117" s="5">
        <f>ROUND(Source!DG115,O117)</f>
        <v>37207.21</v>
      </c>
      <c r="Q117" s="5"/>
      <c r="R117" s="5"/>
      <c r="S117" s="5"/>
      <c r="T117" s="5"/>
      <c r="U117" s="5"/>
      <c r="V117" s="5"/>
      <c r="W117" s="5">
        <v>1076.5999999999999</v>
      </c>
      <c r="X117" s="5">
        <v>1</v>
      </c>
      <c r="Y117" s="5">
        <v>1076.5999999999999</v>
      </c>
      <c r="Z117" s="5">
        <v>37207.21</v>
      </c>
      <c r="AA117" s="5">
        <v>1</v>
      </c>
      <c r="AB117" s="5">
        <v>37207.21</v>
      </c>
    </row>
    <row r="118" spans="1:245" x14ac:dyDescent="0.2">
      <c r="A118" s="5">
        <v>50</v>
      </c>
      <c r="B118" s="5">
        <v>0</v>
      </c>
      <c r="C118" s="5">
        <v>0</v>
      </c>
      <c r="D118" s="5">
        <v>1</v>
      </c>
      <c r="E118" s="5">
        <v>202</v>
      </c>
      <c r="F118" s="5">
        <f>ROUND(Source!P115,O118)</f>
        <v>0</v>
      </c>
      <c r="G118" s="5" t="s">
        <v>25</v>
      </c>
      <c r="H118" s="5" t="s">
        <v>26</v>
      </c>
      <c r="I118" s="5"/>
      <c r="J118" s="5"/>
      <c r="K118" s="5">
        <v>202</v>
      </c>
      <c r="L118" s="5">
        <v>2</v>
      </c>
      <c r="M118" s="5">
        <v>3</v>
      </c>
      <c r="N118" s="5" t="s">
        <v>3</v>
      </c>
      <c r="O118" s="5">
        <v>2</v>
      </c>
      <c r="P118" s="5">
        <f>ROUND(Source!DH115,O118)</f>
        <v>0</v>
      </c>
      <c r="Q118" s="5"/>
      <c r="R118" s="5"/>
      <c r="S118" s="5"/>
      <c r="T118" s="5"/>
      <c r="U118" s="5"/>
      <c r="V118" s="5"/>
      <c r="W118" s="5">
        <v>0</v>
      </c>
      <c r="X118" s="5">
        <v>1</v>
      </c>
      <c r="Y118" s="5">
        <v>0</v>
      </c>
      <c r="Z118" s="5">
        <v>0</v>
      </c>
      <c r="AA118" s="5">
        <v>1</v>
      </c>
      <c r="AB118" s="5">
        <v>0</v>
      </c>
    </row>
    <row r="119" spans="1:245" x14ac:dyDescent="0.2">
      <c r="A119" s="5">
        <v>50</v>
      </c>
      <c r="B119" s="5">
        <v>0</v>
      </c>
      <c r="C119" s="5">
        <v>0</v>
      </c>
      <c r="D119" s="5">
        <v>1</v>
      </c>
      <c r="E119" s="5">
        <v>222</v>
      </c>
      <c r="F119" s="5">
        <f>ROUND(Source!AO115,O119)</f>
        <v>0</v>
      </c>
      <c r="G119" s="5" t="s">
        <v>27</v>
      </c>
      <c r="H119" s="5" t="s">
        <v>28</v>
      </c>
      <c r="I119" s="5"/>
      <c r="J119" s="5"/>
      <c r="K119" s="5">
        <v>222</v>
      </c>
      <c r="L119" s="5">
        <v>3</v>
      </c>
      <c r="M119" s="5">
        <v>3</v>
      </c>
      <c r="N119" s="5" t="s">
        <v>3</v>
      </c>
      <c r="O119" s="5">
        <v>2</v>
      </c>
      <c r="P119" s="5">
        <f>ROUND(Source!EG115,O119)</f>
        <v>0</v>
      </c>
      <c r="Q119" s="5"/>
      <c r="R119" s="5"/>
      <c r="S119" s="5"/>
      <c r="T119" s="5"/>
      <c r="U119" s="5"/>
      <c r="V119" s="5"/>
      <c r="W119" s="5">
        <v>0</v>
      </c>
      <c r="X119" s="5">
        <v>1</v>
      </c>
      <c r="Y119" s="5">
        <v>0</v>
      </c>
      <c r="Z119" s="5">
        <v>0</v>
      </c>
      <c r="AA119" s="5">
        <v>1</v>
      </c>
      <c r="AB119" s="5">
        <v>0</v>
      </c>
    </row>
    <row r="120" spans="1:245" x14ac:dyDescent="0.2">
      <c r="A120" s="5">
        <v>50</v>
      </c>
      <c r="B120" s="5">
        <v>0</v>
      </c>
      <c r="C120" s="5">
        <v>0</v>
      </c>
      <c r="D120" s="5">
        <v>1</v>
      </c>
      <c r="E120" s="5">
        <v>225</v>
      </c>
      <c r="F120" s="5">
        <f>ROUND(Source!AV115,O120)</f>
        <v>0</v>
      </c>
      <c r="G120" s="5" t="s">
        <v>29</v>
      </c>
      <c r="H120" s="5" t="s">
        <v>30</v>
      </c>
      <c r="I120" s="5"/>
      <c r="J120" s="5"/>
      <c r="K120" s="5">
        <v>225</v>
      </c>
      <c r="L120" s="5">
        <v>4</v>
      </c>
      <c r="M120" s="5">
        <v>3</v>
      </c>
      <c r="N120" s="5" t="s">
        <v>3</v>
      </c>
      <c r="O120" s="5">
        <v>2</v>
      </c>
      <c r="P120" s="5">
        <f>ROUND(Source!EN115,O120)</f>
        <v>0</v>
      </c>
      <c r="Q120" s="5"/>
      <c r="R120" s="5"/>
      <c r="S120" s="5"/>
      <c r="T120" s="5"/>
      <c r="U120" s="5"/>
      <c r="V120" s="5"/>
      <c r="W120" s="5">
        <v>0</v>
      </c>
      <c r="X120" s="5">
        <v>1</v>
      </c>
      <c r="Y120" s="5">
        <v>0</v>
      </c>
      <c r="Z120" s="5">
        <v>0</v>
      </c>
      <c r="AA120" s="5">
        <v>1</v>
      </c>
      <c r="AB120" s="5">
        <v>0</v>
      </c>
    </row>
    <row r="121" spans="1:245" x14ac:dyDescent="0.2">
      <c r="A121" s="5">
        <v>50</v>
      </c>
      <c r="B121" s="5">
        <v>0</v>
      </c>
      <c r="C121" s="5">
        <v>0</v>
      </c>
      <c r="D121" s="5">
        <v>1</v>
      </c>
      <c r="E121" s="5">
        <v>226</v>
      </c>
      <c r="F121" s="5">
        <f>ROUND(Source!AW115,O121)</f>
        <v>0</v>
      </c>
      <c r="G121" s="5" t="s">
        <v>31</v>
      </c>
      <c r="H121" s="5" t="s">
        <v>32</v>
      </c>
      <c r="I121" s="5"/>
      <c r="J121" s="5"/>
      <c r="K121" s="5">
        <v>226</v>
      </c>
      <c r="L121" s="5">
        <v>5</v>
      </c>
      <c r="M121" s="5">
        <v>3</v>
      </c>
      <c r="N121" s="5" t="s">
        <v>3</v>
      </c>
      <c r="O121" s="5">
        <v>2</v>
      </c>
      <c r="P121" s="5">
        <f>ROUND(Source!EO115,O121)</f>
        <v>0</v>
      </c>
      <c r="Q121" s="5"/>
      <c r="R121" s="5"/>
      <c r="S121" s="5"/>
      <c r="T121" s="5"/>
      <c r="U121" s="5"/>
      <c r="V121" s="5"/>
      <c r="W121" s="5">
        <v>0</v>
      </c>
      <c r="X121" s="5">
        <v>1</v>
      </c>
      <c r="Y121" s="5">
        <v>0</v>
      </c>
      <c r="Z121" s="5">
        <v>0</v>
      </c>
      <c r="AA121" s="5">
        <v>1</v>
      </c>
      <c r="AB121" s="5">
        <v>0</v>
      </c>
    </row>
    <row r="122" spans="1:245" x14ac:dyDescent="0.2">
      <c r="A122" s="5">
        <v>50</v>
      </c>
      <c r="B122" s="5">
        <v>0</v>
      </c>
      <c r="C122" s="5">
        <v>0</v>
      </c>
      <c r="D122" s="5">
        <v>1</v>
      </c>
      <c r="E122" s="5">
        <v>227</v>
      </c>
      <c r="F122" s="5">
        <f>ROUND(Source!AX115,O122)</f>
        <v>0</v>
      </c>
      <c r="G122" s="5" t="s">
        <v>33</v>
      </c>
      <c r="H122" s="5" t="s">
        <v>34</v>
      </c>
      <c r="I122" s="5"/>
      <c r="J122" s="5"/>
      <c r="K122" s="5">
        <v>227</v>
      </c>
      <c r="L122" s="5">
        <v>6</v>
      </c>
      <c r="M122" s="5">
        <v>3</v>
      </c>
      <c r="N122" s="5" t="s">
        <v>3</v>
      </c>
      <c r="O122" s="5">
        <v>2</v>
      </c>
      <c r="P122" s="5">
        <f>ROUND(Source!EP115,O122)</f>
        <v>0</v>
      </c>
      <c r="Q122" s="5"/>
      <c r="R122" s="5"/>
      <c r="S122" s="5"/>
      <c r="T122" s="5"/>
      <c r="U122" s="5"/>
      <c r="V122" s="5"/>
      <c r="W122" s="5">
        <v>0</v>
      </c>
      <c r="X122" s="5">
        <v>1</v>
      </c>
      <c r="Y122" s="5">
        <v>0</v>
      </c>
      <c r="Z122" s="5">
        <v>0</v>
      </c>
      <c r="AA122" s="5">
        <v>1</v>
      </c>
      <c r="AB122" s="5">
        <v>0</v>
      </c>
    </row>
    <row r="123" spans="1:245" x14ac:dyDescent="0.2">
      <c r="A123" s="5">
        <v>50</v>
      </c>
      <c r="B123" s="5">
        <v>0</v>
      </c>
      <c r="C123" s="5">
        <v>0</v>
      </c>
      <c r="D123" s="5">
        <v>1</v>
      </c>
      <c r="E123" s="5">
        <v>228</v>
      </c>
      <c r="F123" s="5">
        <f>ROUND(Source!AY115,O123)</f>
        <v>0</v>
      </c>
      <c r="G123" s="5" t="s">
        <v>35</v>
      </c>
      <c r="H123" s="5" t="s">
        <v>36</v>
      </c>
      <c r="I123" s="5"/>
      <c r="J123" s="5"/>
      <c r="K123" s="5">
        <v>228</v>
      </c>
      <c r="L123" s="5">
        <v>7</v>
      </c>
      <c r="M123" s="5">
        <v>3</v>
      </c>
      <c r="N123" s="5" t="s">
        <v>3</v>
      </c>
      <c r="O123" s="5">
        <v>2</v>
      </c>
      <c r="P123" s="5">
        <f>ROUND(Source!EQ115,O123)</f>
        <v>0</v>
      </c>
      <c r="Q123" s="5"/>
      <c r="R123" s="5"/>
      <c r="S123" s="5"/>
      <c r="T123" s="5"/>
      <c r="U123" s="5"/>
      <c r="V123" s="5"/>
      <c r="W123" s="5">
        <v>0</v>
      </c>
      <c r="X123" s="5">
        <v>1</v>
      </c>
      <c r="Y123" s="5">
        <v>0</v>
      </c>
      <c r="Z123" s="5">
        <v>0</v>
      </c>
      <c r="AA123" s="5">
        <v>1</v>
      </c>
      <c r="AB123" s="5">
        <v>0</v>
      </c>
    </row>
    <row r="124" spans="1:245" x14ac:dyDescent="0.2">
      <c r="A124" s="5">
        <v>50</v>
      </c>
      <c r="B124" s="5">
        <v>0</v>
      </c>
      <c r="C124" s="5">
        <v>0</v>
      </c>
      <c r="D124" s="5">
        <v>1</v>
      </c>
      <c r="E124" s="5">
        <v>216</v>
      </c>
      <c r="F124" s="5">
        <f>ROUND(Source!AP115,O124)</f>
        <v>0</v>
      </c>
      <c r="G124" s="5" t="s">
        <v>37</v>
      </c>
      <c r="H124" s="5" t="s">
        <v>38</v>
      </c>
      <c r="I124" s="5"/>
      <c r="J124" s="5"/>
      <c r="K124" s="5">
        <v>216</v>
      </c>
      <c r="L124" s="5">
        <v>8</v>
      </c>
      <c r="M124" s="5">
        <v>3</v>
      </c>
      <c r="N124" s="5" t="s">
        <v>3</v>
      </c>
      <c r="O124" s="5">
        <v>2</v>
      </c>
      <c r="P124" s="5">
        <f>ROUND(Source!EH115,O124)</f>
        <v>0</v>
      </c>
      <c r="Q124" s="5"/>
      <c r="R124" s="5"/>
      <c r="S124" s="5"/>
      <c r="T124" s="5"/>
      <c r="U124" s="5"/>
      <c r="V124" s="5"/>
      <c r="W124" s="5">
        <v>0</v>
      </c>
      <c r="X124" s="5">
        <v>1</v>
      </c>
      <c r="Y124" s="5">
        <v>0</v>
      </c>
      <c r="Z124" s="5">
        <v>0</v>
      </c>
      <c r="AA124" s="5">
        <v>1</v>
      </c>
      <c r="AB124" s="5">
        <v>0</v>
      </c>
    </row>
    <row r="125" spans="1:245" x14ac:dyDescent="0.2">
      <c r="A125" s="5">
        <v>50</v>
      </c>
      <c r="B125" s="5">
        <v>0</v>
      </c>
      <c r="C125" s="5">
        <v>0</v>
      </c>
      <c r="D125" s="5">
        <v>1</v>
      </c>
      <c r="E125" s="5">
        <v>223</v>
      </c>
      <c r="F125" s="5">
        <f>ROUND(Source!AQ115,O125)</f>
        <v>0</v>
      </c>
      <c r="G125" s="5" t="s">
        <v>39</v>
      </c>
      <c r="H125" s="5" t="s">
        <v>40</v>
      </c>
      <c r="I125" s="5"/>
      <c r="J125" s="5"/>
      <c r="K125" s="5">
        <v>223</v>
      </c>
      <c r="L125" s="5">
        <v>9</v>
      </c>
      <c r="M125" s="5">
        <v>3</v>
      </c>
      <c r="N125" s="5" t="s">
        <v>3</v>
      </c>
      <c r="O125" s="5">
        <v>2</v>
      </c>
      <c r="P125" s="5">
        <f>ROUND(Source!EI115,O125)</f>
        <v>0</v>
      </c>
      <c r="Q125" s="5"/>
      <c r="R125" s="5"/>
      <c r="S125" s="5"/>
      <c r="T125" s="5"/>
      <c r="U125" s="5"/>
      <c r="V125" s="5"/>
      <c r="W125" s="5">
        <v>0</v>
      </c>
      <c r="X125" s="5">
        <v>1</v>
      </c>
      <c r="Y125" s="5">
        <v>0</v>
      </c>
      <c r="Z125" s="5">
        <v>0</v>
      </c>
      <c r="AA125" s="5">
        <v>1</v>
      </c>
      <c r="AB125" s="5">
        <v>0</v>
      </c>
    </row>
    <row r="126" spans="1:245" x14ac:dyDescent="0.2">
      <c r="A126" s="5">
        <v>50</v>
      </c>
      <c r="B126" s="5">
        <v>0</v>
      </c>
      <c r="C126" s="5">
        <v>0</v>
      </c>
      <c r="D126" s="5">
        <v>1</v>
      </c>
      <c r="E126" s="5">
        <v>229</v>
      </c>
      <c r="F126" s="5">
        <f>ROUND(Source!AZ115,O126)</f>
        <v>0</v>
      </c>
      <c r="G126" s="5" t="s">
        <v>41</v>
      </c>
      <c r="H126" s="5" t="s">
        <v>42</v>
      </c>
      <c r="I126" s="5"/>
      <c r="J126" s="5"/>
      <c r="K126" s="5">
        <v>229</v>
      </c>
      <c r="L126" s="5">
        <v>10</v>
      </c>
      <c r="M126" s="5">
        <v>3</v>
      </c>
      <c r="N126" s="5" t="s">
        <v>3</v>
      </c>
      <c r="O126" s="5">
        <v>2</v>
      </c>
      <c r="P126" s="5">
        <f>ROUND(Source!ER115,O126)</f>
        <v>0</v>
      </c>
      <c r="Q126" s="5"/>
      <c r="R126" s="5"/>
      <c r="S126" s="5"/>
      <c r="T126" s="5"/>
      <c r="U126" s="5"/>
      <c r="V126" s="5"/>
      <c r="W126" s="5">
        <v>0</v>
      </c>
      <c r="X126" s="5">
        <v>1</v>
      </c>
      <c r="Y126" s="5">
        <v>0</v>
      </c>
      <c r="Z126" s="5">
        <v>0</v>
      </c>
      <c r="AA126" s="5">
        <v>1</v>
      </c>
      <c r="AB126" s="5">
        <v>0</v>
      </c>
    </row>
    <row r="127" spans="1:245" x14ac:dyDescent="0.2">
      <c r="A127" s="5">
        <v>50</v>
      </c>
      <c r="B127" s="5">
        <v>0</v>
      </c>
      <c r="C127" s="5">
        <v>0</v>
      </c>
      <c r="D127" s="5">
        <v>1</v>
      </c>
      <c r="E127" s="5">
        <v>203</v>
      </c>
      <c r="F127" s="5">
        <f>ROUND(Source!Q115,O127)</f>
        <v>0</v>
      </c>
      <c r="G127" s="5" t="s">
        <v>43</v>
      </c>
      <c r="H127" s="5" t="s">
        <v>44</v>
      </c>
      <c r="I127" s="5"/>
      <c r="J127" s="5"/>
      <c r="K127" s="5">
        <v>203</v>
      </c>
      <c r="L127" s="5">
        <v>11</v>
      </c>
      <c r="M127" s="5">
        <v>3</v>
      </c>
      <c r="N127" s="5" t="s">
        <v>3</v>
      </c>
      <c r="O127" s="5">
        <v>2</v>
      </c>
      <c r="P127" s="5">
        <f>ROUND(Source!DI115,O127)</f>
        <v>0</v>
      </c>
      <c r="Q127" s="5"/>
      <c r="R127" s="5"/>
      <c r="S127" s="5"/>
      <c r="T127" s="5"/>
      <c r="U127" s="5"/>
      <c r="V127" s="5"/>
      <c r="W127" s="5">
        <v>0</v>
      </c>
      <c r="X127" s="5">
        <v>1</v>
      </c>
      <c r="Y127" s="5">
        <v>0</v>
      </c>
      <c r="Z127" s="5">
        <v>0</v>
      </c>
      <c r="AA127" s="5">
        <v>1</v>
      </c>
      <c r="AB127" s="5">
        <v>0</v>
      </c>
    </row>
    <row r="128" spans="1:245" x14ac:dyDescent="0.2">
      <c r="A128" s="5">
        <v>50</v>
      </c>
      <c r="B128" s="5">
        <v>0</v>
      </c>
      <c r="C128" s="5">
        <v>0</v>
      </c>
      <c r="D128" s="5">
        <v>1</v>
      </c>
      <c r="E128" s="5">
        <v>231</v>
      </c>
      <c r="F128" s="5">
        <f>ROUND(Source!BB115,O128)</f>
        <v>0</v>
      </c>
      <c r="G128" s="5" t="s">
        <v>45</v>
      </c>
      <c r="H128" s="5" t="s">
        <v>46</v>
      </c>
      <c r="I128" s="5"/>
      <c r="J128" s="5"/>
      <c r="K128" s="5">
        <v>231</v>
      </c>
      <c r="L128" s="5">
        <v>12</v>
      </c>
      <c r="M128" s="5">
        <v>3</v>
      </c>
      <c r="N128" s="5" t="s">
        <v>3</v>
      </c>
      <c r="O128" s="5">
        <v>2</v>
      </c>
      <c r="P128" s="5">
        <f>ROUND(Source!ET115,O128)</f>
        <v>0</v>
      </c>
      <c r="Q128" s="5"/>
      <c r="R128" s="5"/>
      <c r="S128" s="5"/>
      <c r="T128" s="5"/>
      <c r="U128" s="5"/>
      <c r="V128" s="5"/>
      <c r="W128" s="5">
        <v>0</v>
      </c>
      <c r="X128" s="5">
        <v>1</v>
      </c>
      <c r="Y128" s="5">
        <v>0</v>
      </c>
      <c r="Z128" s="5">
        <v>0</v>
      </c>
      <c r="AA128" s="5">
        <v>1</v>
      </c>
      <c r="AB128" s="5">
        <v>0</v>
      </c>
    </row>
    <row r="129" spans="1:28" x14ac:dyDescent="0.2">
      <c r="A129" s="5">
        <v>50</v>
      </c>
      <c r="B129" s="5">
        <v>0</v>
      </c>
      <c r="C129" s="5">
        <v>0</v>
      </c>
      <c r="D129" s="5">
        <v>1</v>
      </c>
      <c r="E129" s="5">
        <v>204</v>
      </c>
      <c r="F129" s="5">
        <f>ROUND(Source!R115,O129)</f>
        <v>0</v>
      </c>
      <c r="G129" s="5" t="s">
        <v>47</v>
      </c>
      <c r="H129" s="5" t="s">
        <v>48</v>
      </c>
      <c r="I129" s="5"/>
      <c r="J129" s="5"/>
      <c r="K129" s="5">
        <v>204</v>
      </c>
      <c r="L129" s="5">
        <v>13</v>
      </c>
      <c r="M129" s="5">
        <v>3</v>
      </c>
      <c r="N129" s="5" t="s">
        <v>3</v>
      </c>
      <c r="O129" s="5">
        <v>2</v>
      </c>
      <c r="P129" s="5">
        <f>ROUND(Source!DJ115,O129)</f>
        <v>0</v>
      </c>
      <c r="Q129" s="5"/>
      <c r="R129" s="5"/>
      <c r="S129" s="5"/>
      <c r="T129" s="5"/>
      <c r="U129" s="5"/>
      <c r="V129" s="5"/>
      <c r="W129" s="5">
        <v>0</v>
      </c>
      <c r="X129" s="5">
        <v>1</v>
      </c>
      <c r="Y129" s="5">
        <v>0</v>
      </c>
      <c r="Z129" s="5">
        <v>0</v>
      </c>
      <c r="AA129" s="5">
        <v>1</v>
      </c>
      <c r="AB129" s="5">
        <v>0</v>
      </c>
    </row>
    <row r="130" spans="1:28" x14ac:dyDescent="0.2">
      <c r="A130" s="5">
        <v>50</v>
      </c>
      <c r="B130" s="5">
        <v>0</v>
      </c>
      <c r="C130" s="5">
        <v>0</v>
      </c>
      <c r="D130" s="5">
        <v>1</v>
      </c>
      <c r="E130" s="5">
        <v>205</v>
      </c>
      <c r="F130" s="5">
        <f>ROUND(Source!S115,O130)</f>
        <v>1076.5999999999999</v>
      </c>
      <c r="G130" s="5" t="s">
        <v>49</v>
      </c>
      <c r="H130" s="5" t="s">
        <v>50</v>
      </c>
      <c r="I130" s="5"/>
      <c r="J130" s="5"/>
      <c r="K130" s="5">
        <v>205</v>
      </c>
      <c r="L130" s="5">
        <v>14</v>
      </c>
      <c r="M130" s="5">
        <v>3</v>
      </c>
      <c r="N130" s="5" t="s">
        <v>3</v>
      </c>
      <c r="O130" s="5">
        <v>2</v>
      </c>
      <c r="P130" s="5">
        <f>ROUND(Source!DK115,O130)</f>
        <v>37207.21</v>
      </c>
      <c r="Q130" s="5"/>
      <c r="R130" s="5"/>
      <c r="S130" s="5"/>
      <c r="T130" s="5"/>
      <c r="U130" s="5"/>
      <c r="V130" s="5"/>
      <c r="W130" s="5">
        <v>1076.5999999999999</v>
      </c>
      <c r="X130" s="5">
        <v>1</v>
      </c>
      <c r="Y130" s="5">
        <v>1076.5999999999999</v>
      </c>
      <c r="Z130" s="5">
        <v>37207.21</v>
      </c>
      <c r="AA130" s="5">
        <v>1</v>
      </c>
      <c r="AB130" s="5">
        <v>37207.21</v>
      </c>
    </row>
    <row r="131" spans="1:28" x14ac:dyDescent="0.2">
      <c r="A131" s="5">
        <v>50</v>
      </c>
      <c r="B131" s="5">
        <v>0</v>
      </c>
      <c r="C131" s="5">
        <v>0</v>
      </c>
      <c r="D131" s="5">
        <v>1</v>
      </c>
      <c r="E131" s="5">
        <v>232</v>
      </c>
      <c r="F131" s="5">
        <f>ROUND(Source!BC115,O131)</f>
        <v>0</v>
      </c>
      <c r="G131" s="5" t="s">
        <v>51</v>
      </c>
      <c r="H131" s="5" t="s">
        <v>52</v>
      </c>
      <c r="I131" s="5"/>
      <c r="J131" s="5"/>
      <c r="K131" s="5">
        <v>232</v>
      </c>
      <c r="L131" s="5">
        <v>15</v>
      </c>
      <c r="M131" s="5">
        <v>3</v>
      </c>
      <c r="N131" s="5" t="s">
        <v>3</v>
      </c>
      <c r="O131" s="5">
        <v>2</v>
      </c>
      <c r="P131" s="5">
        <f>ROUND(Source!EU115,O131)</f>
        <v>0</v>
      </c>
      <c r="Q131" s="5"/>
      <c r="R131" s="5"/>
      <c r="S131" s="5"/>
      <c r="T131" s="5"/>
      <c r="U131" s="5"/>
      <c r="V131" s="5"/>
      <c r="W131" s="5">
        <v>0</v>
      </c>
      <c r="X131" s="5">
        <v>1</v>
      </c>
      <c r="Y131" s="5">
        <v>0</v>
      </c>
      <c r="Z131" s="5">
        <v>0</v>
      </c>
      <c r="AA131" s="5">
        <v>1</v>
      </c>
      <c r="AB131" s="5">
        <v>0</v>
      </c>
    </row>
    <row r="132" spans="1:28" x14ac:dyDescent="0.2">
      <c r="A132" s="5">
        <v>50</v>
      </c>
      <c r="B132" s="5">
        <v>0</v>
      </c>
      <c r="C132" s="5">
        <v>0</v>
      </c>
      <c r="D132" s="5">
        <v>1</v>
      </c>
      <c r="E132" s="5">
        <v>214</v>
      </c>
      <c r="F132" s="5">
        <f>ROUND(Source!AS115,O132)</f>
        <v>0</v>
      </c>
      <c r="G132" s="5" t="s">
        <v>53</v>
      </c>
      <c r="H132" s="5" t="s">
        <v>54</v>
      </c>
      <c r="I132" s="5"/>
      <c r="J132" s="5"/>
      <c r="K132" s="5">
        <v>214</v>
      </c>
      <c r="L132" s="5">
        <v>16</v>
      </c>
      <c r="M132" s="5">
        <v>3</v>
      </c>
      <c r="N132" s="5" t="s">
        <v>3</v>
      </c>
      <c r="O132" s="5">
        <v>2</v>
      </c>
      <c r="P132" s="5">
        <f>ROUND(Source!EK115,O132)</f>
        <v>0</v>
      </c>
      <c r="Q132" s="5"/>
      <c r="R132" s="5"/>
      <c r="S132" s="5"/>
      <c r="T132" s="5"/>
      <c r="U132" s="5"/>
      <c r="V132" s="5"/>
      <c r="W132" s="5">
        <v>0</v>
      </c>
      <c r="X132" s="5">
        <v>1</v>
      </c>
      <c r="Y132" s="5">
        <v>0</v>
      </c>
      <c r="Z132" s="5">
        <v>0</v>
      </c>
      <c r="AA132" s="5">
        <v>1</v>
      </c>
      <c r="AB132" s="5">
        <v>0</v>
      </c>
    </row>
    <row r="133" spans="1:28" x14ac:dyDescent="0.2">
      <c r="A133" s="5">
        <v>50</v>
      </c>
      <c r="B133" s="5">
        <v>0</v>
      </c>
      <c r="C133" s="5">
        <v>0</v>
      </c>
      <c r="D133" s="5">
        <v>1</v>
      </c>
      <c r="E133" s="5">
        <v>215</v>
      </c>
      <c r="F133" s="5">
        <f>ROUND(Source!AT115,O133)</f>
        <v>0</v>
      </c>
      <c r="G133" s="5" t="s">
        <v>55</v>
      </c>
      <c r="H133" s="5" t="s">
        <v>56</v>
      </c>
      <c r="I133" s="5"/>
      <c r="J133" s="5"/>
      <c r="K133" s="5">
        <v>215</v>
      </c>
      <c r="L133" s="5">
        <v>17</v>
      </c>
      <c r="M133" s="5">
        <v>3</v>
      </c>
      <c r="N133" s="5" t="s">
        <v>3</v>
      </c>
      <c r="O133" s="5">
        <v>2</v>
      </c>
      <c r="P133" s="5">
        <f>ROUND(Source!EL115,O133)</f>
        <v>0</v>
      </c>
      <c r="Q133" s="5"/>
      <c r="R133" s="5"/>
      <c r="S133" s="5"/>
      <c r="T133" s="5"/>
      <c r="U133" s="5"/>
      <c r="V133" s="5"/>
      <c r="W133" s="5">
        <v>0</v>
      </c>
      <c r="X133" s="5">
        <v>1</v>
      </c>
      <c r="Y133" s="5">
        <v>0</v>
      </c>
      <c r="Z133" s="5">
        <v>0</v>
      </c>
      <c r="AA133" s="5">
        <v>1</v>
      </c>
      <c r="AB133" s="5">
        <v>0</v>
      </c>
    </row>
    <row r="134" spans="1:28" x14ac:dyDescent="0.2">
      <c r="A134" s="5">
        <v>50</v>
      </c>
      <c r="B134" s="5">
        <v>0</v>
      </c>
      <c r="C134" s="5">
        <v>0</v>
      </c>
      <c r="D134" s="5">
        <v>1</v>
      </c>
      <c r="E134" s="5">
        <v>217</v>
      </c>
      <c r="F134" s="5">
        <f>ROUND(Source!AU115,O134)</f>
        <v>2207.0300000000002</v>
      </c>
      <c r="G134" s="5" t="s">
        <v>57</v>
      </c>
      <c r="H134" s="5" t="s">
        <v>58</v>
      </c>
      <c r="I134" s="5"/>
      <c r="J134" s="5"/>
      <c r="K134" s="5">
        <v>217</v>
      </c>
      <c r="L134" s="5">
        <v>18</v>
      </c>
      <c r="M134" s="5">
        <v>3</v>
      </c>
      <c r="N134" s="5" t="s">
        <v>3</v>
      </c>
      <c r="O134" s="5">
        <v>2</v>
      </c>
      <c r="P134" s="5">
        <f>ROUND(Source!EM115,O134)</f>
        <v>37207.21</v>
      </c>
      <c r="Q134" s="5"/>
      <c r="R134" s="5"/>
      <c r="S134" s="5"/>
      <c r="T134" s="5"/>
      <c r="U134" s="5"/>
      <c r="V134" s="5"/>
      <c r="W134" s="5">
        <v>2207.0300000000002</v>
      </c>
      <c r="X134" s="5">
        <v>1</v>
      </c>
      <c r="Y134" s="5">
        <v>2207.0300000000002</v>
      </c>
      <c r="Z134" s="5">
        <v>37207.21</v>
      </c>
      <c r="AA134" s="5">
        <v>1</v>
      </c>
      <c r="AB134" s="5">
        <v>37207.21</v>
      </c>
    </row>
    <row r="135" spans="1:28" x14ac:dyDescent="0.2">
      <c r="A135" s="5">
        <v>50</v>
      </c>
      <c r="B135" s="5">
        <v>0</v>
      </c>
      <c r="C135" s="5">
        <v>0</v>
      </c>
      <c r="D135" s="5">
        <v>1</v>
      </c>
      <c r="E135" s="5">
        <v>230</v>
      </c>
      <c r="F135" s="5">
        <f>ROUND(Source!BA115,O135)</f>
        <v>0</v>
      </c>
      <c r="G135" s="5" t="s">
        <v>59</v>
      </c>
      <c r="H135" s="5" t="s">
        <v>60</v>
      </c>
      <c r="I135" s="5"/>
      <c r="J135" s="5"/>
      <c r="K135" s="5">
        <v>230</v>
      </c>
      <c r="L135" s="5">
        <v>19</v>
      </c>
      <c r="M135" s="5">
        <v>3</v>
      </c>
      <c r="N135" s="5" t="s">
        <v>3</v>
      </c>
      <c r="O135" s="5">
        <v>2</v>
      </c>
      <c r="P135" s="5">
        <f>ROUND(Source!ES115,O135)</f>
        <v>0</v>
      </c>
      <c r="Q135" s="5"/>
      <c r="R135" s="5"/>
      <c r="S135" s="5"/>
      <c r="T135" s="5"/>
      <c r="U135" s="5"/>
      <c r="V135" s="5"/>
      <c r="W135" s="5">
        <v>0</v>
      </c>
      <c r="X135" s="5">
        <v>1</v>
      </c>
      <c r="Y135" s="5">
        <v>0</v>
      </c>
      <c r="Z135" s="5">
        <v>0</v>
      </c>
      <c r="AA135" s="5">
        <v>1</v>
      </c>
      <c r="AB135" s="5">
        <v>0</v>
      </c>
    </row>
    <row r="136" spans="1:28" x14ac:dyDescent="0.2">
      <c r="A136" s="5">
        <v>50</v>
      </c>
      <c r="B136" s="5">
        <v>0</v>
      </c>
      <c r="C136" s="5">
        <v>0</v>
      </c>
      <c r="D136" s="5">
        <v>1</v>
      </c>
      <c r="E136" s="5">
        <v>206</v>
      </c>
      <c r="F136" s="5">
        <f>ROUND(Source!T115,O136)</f>
        <v>0</v>
      </c>
      <c r="G136" s="5" t="s">
        <v>61</v>
      </c>
      <c r="H136" s="5" t="s">
        <v>62</v>
      </c>
      <c r="I136" s="5"/>
      <c r="J136" s="5"/>
      <c r="K136" s="5">
        <v>206</v>
      </c>
      <c r="L136" s="5">
        <v>20</v>
      </c>
      <c r="M136" s="5">
        <v>3</v>
      </c>
      <c r="N136" s="5" t="s">
        <v>3</v>
      </c>
      <c r="O136" s="5">
        <v>2</v>
      </c>
      <c r="P136" s="5">
        <f>ROUND(Source!DL115,O136)</f>
        <v>0</v>
      </c>
      <c r="Q136" s="5"/>
      <c r="R136" s="5"/>
      <c r="S136" s="5"/>
      <c r="T136" s="5"/>
      <c r="U136" s="5"/>
      <c r="V136" s="5"/>
      <c r="W136" s="5">
        <v>0</v>
      </c>
      <c r="X136" s="5">
        <v>1</v>
      </c>
      <c r="Y136" s="5">
        <v>0</v>
      </c>
      <c r="Z136" s="5">
        <v>0</v>
      </c>
      <c r="AA136" s="5">
        <v>1</v>
      </c>
      <c r="AB136" s="5">
        <v>0</v>
      </c>
    </row>
    <row r="137" spans="1:28" x14ac:dyDescent="0.2">
      <c r="A137" s="5">
        <v>50</v>
      </c>
      <c r="B137" s="5">
        <v>0</v>
      </c>
      <c r="C137" s="5">
        <v>0</v>
      </c>
      <c r="D137" s="5">
        <v>1</v>
      </c>
      <c r="E137" s="5">
        <v>207</v>
      </c>
      <c r="F137" s="5">
        <f>Source!U115</f>
        <v>88.78636800000001</v>
      </c>
      <c r="G137" s="5" t="s">
        <v>63</v>
      </c>
      <c r="H137" s="5" t="s">
        <v>64</v>
      </c>
      <c r="I137" s="5"/>
      <c r="J137" s="5"/>
      <c r="K137" s="5">
        <v>207</v>
      </c>
      <c r="L137" s="5">
        <v>21</v>
      </c>
      <c r="M137" s="5">
        <v>3</v>
      </c>
      <c r="N137" s="5" t="s">
        <v>3</v>
      </c>
      <c r="O137" s="5">
        <v>-1</v>
      </c>
      <c r="P137" s="5">
        <f>Source!DM115</f>
        <v>88.78636800000001</v>
      </c>
      <c r="Q137" s="5"/>
      <c r="R137" s="5"/>
      <c r="S137" s="5"/>
      <c r="T137" s="5"/>
      <c r="U137" s="5"/>
      <c r="V137" s="5"/>
      <c r="W137" s="5">
        <v>88.786367999999996</v>
      </c>
      <c r="X137" s="5">
        <v>1</v>
      </c>
      <c r="Y137" s="5">
        <v>88.786367999999996</v>
      </c>
      <c r="Z137" s="5">
        <v>88.786367999999996</v>
      </c>
      <c r="AA137" s="5">
        <v>1</v>
      </c>
      <c r="AB137" s="5">
        <v>88.786367999999996</v>
      </c>
    </row>
    <row r="138" spans="1:28" x14ac:dyDescent="0.2">
      <c r="A138" s="5">
        <v>50</v>
      </c>
      <c r="B138" s="5">
        <v>0</v>
      </c>
      <c r="C138" s="5">
        <v>0</v>
      </c>
      <c r="D138" s="5">
        <v>1</v>
      </c>
      <c r="E138" s="5">
        <v>208</v>
      </c>
      <c r="F138" s="5">
        <f>Source!V115</f>
        <v>0</v>
      </c>
      <c r="G138" s="5" t="s">
        <v>65</v>
      </c>
      <c r="H138" s="5" t="s">
        <v>66</v>
      </c>
      <c r="I138" s="5"/>
      <c r="J138" s="5"/>
      <c r="K138" s="5">
        <v>208</v>
      </c>
      <c r="L138" s="5">
        <v>22</v>
      </c>
      <c r="M138" s="5">
        <v>3</v>
      </c>
      <c r="N138" s="5" t="s">
        <v>3</v>
      </c>
      <c r="O138" s="5">
        <v>-1</v>
      </c>
      <c r="P138" s="5">
        <f>Source!DN115</f>
        <v>0</v>
      </c>
      <c r="Q138" s="5"/>
      <c r="R138" s="5"/>
      <c r="S138" s="5"/>
      <c r="T138" s="5"/>
      <c r="U138" s="5"/>
      <c r="V138" s="5"/>
      <c r="W138" s="5">
        <v>0</v>
      </c>
      <c r="X138" s="5">
        <v>1</v>
      </c>
      <c r="Y138" s="5">
        <v>0</v>
      </c>
      <c r="Z138" s="5">
        <v>0</v>
      </c>
      <c r="AA138" s="5">
        <v>1</v>
      </c>
      <c r="AB138" s="5">
        <v>0</v>
      </c>
    </row>
    <row r="139" spans="1:28" x14ac:dyDescent="0.2">
      <c r="A139" s="5">
        <v>50</v>
      </c>
      <c r="B139" s="5">
        <v>0</v>
      </c>
      <c r="C139" s="5">
        <v>0</v>
      </c>
      <c r="D139" s="5">
        <v>1</v>
      </c>
      <c r="E139" s="5">
        <v>209</v>
      </c>
      <c r="F139" s="5">
        <f>ROUND(Source!W115,O139)</f>
        <v>0</v>
      </c>
      <c r="G139" s="5" t="s">
        <v>67</v>
      </c>
      <c r="H139" s="5" t="s">
        <v>68</v>
      </c>
      <c r="I139" s="5"/>
      <c r="J139" s="5"/>
      <c r="K139" s="5">
        <v>209</v>
      </c>
      <c r="L139" s="5">
        <v>23</v>
      </c>
      <c r="M139" s="5">
        <v>3</v>
      </c>
      <c r="N139" s="5" t="s">
        <v>3</v>
      </c>
      <c r="O139" s="5">
        <v>2</v>
      </c>
      <c r="P139" s="5">
        <f>ROUND(Source!DO115,O139)</f>
        <v>0</v>
      </c>
      <c r="Q139" s="5"/>
      <c r="R139" s="5"/>
      <c r="S139" s="5"/>
      <c r="T139" s="5"/>
      <c r="U139" s="5"/>
      <c r="V139" s="5"/>
      <c r="W139" s="5">
        <v>0</v>
      </c>
      <c r="X139" s="5">
        <v>1</v>
      </c>
      <c r="Y139" s="5">
        <v>0</v>
      </c>
      <c r="Z139" s="5">
        <v>0</v>
      </c>
      <c r="AA139" s="5">
        <v>1</v>
      </c>
      <c r="AB139" s="5">
        <v>0</v>
      </c>
    </row>
    <row r="140" spans="1:28" x14ac:dyDescent="0.2">
      <c r="A140" s="5">
        <v>50</v>
      </c>
      <c r="B140" s="5">
        <v>0</v>
      </c>
      <c r="C140" s="5">
        <v>0</v>
      </c>
      <c r="D140" s="5">
        <v>1</v>
      </c>
      <c r="E140" s="5">
        <v>233</v>
      </c>
      <c r="F140" s="5">
        <f>ROUND(Source!BD115,O140)</f>
        <v>0</v>
      </c>
      <c r="G140" s="5" t="s">
        <v>69</v>
      </c>
      <c r="H140" s="5" t="s">
        <v>70</v>
      </c>
      <c r="I140" s="5"/>
      <c r="J140" s="5"/>
      <c r="K140" s="5">
        <v>233</v>
      </c>
      <c r="L140" s="5">
        <v>24</v>
      </c>
      <c r="M140" s="5">
        <v>3</v>
      </c>
      <c r="N140" s="5" t="s">
        <v>3</v>
      </c>
      <c r="O140" s="5">
        <v>2</v>
      </c>
      <c r="P140" s="5">
        <f>ROUND(Source!EV115,O140)</f>
        <v>0</v>
      </c>
      <c r="Q140" s="5"/>
      <c r="R140" s="5"/>
      <c r="S140" s="5"/>
      <c r="T140" s="5"/>
      <c r="U140" s="5"/>
      <c r="V140" s="5"/>
      <c r="W140" s="5">
        <v>0</v>
      </c>
      <c r="X140" s="5">
        <v>1</v>
      </c>
      <c r="Y140" s="5">
        <v>0</v>
      </c>
      <c r="Z140" s="5">
        <v>0</v>
      </c>
      <c r="AA140" s="5">
        <v>1</v>
      </c>
      <c r="AB140" s="5">
        <v>0</v>
      </c>
    </row>
    <row r="141" spans="1:28" x14ac:dyDescent="0.2">
      <c r="A141" s="5">
        <v>50</v>
      </c>
      <c r="B141" s="5">
        <v>0</v>
      </c>
      <c r="C141" s="5">
        <v>0</v>
      </c>
      <c r="D141" s="5">
        <v>1</v>
      </c>
      <c r="E141" s="5">
        <v>210</v>
      </c>
      <c r="F141" s="5">
        <f>ROUND(Source!X115,O141)</f>
        <v>699.78</v>
      </c>
      <c r="G141" s="5" t="s">
        <v>71</v>
      </c>
      <c r="H141" s="5" t="s">
        <v>72</v>
      </c>
      <c r="I141" s="5"/>
      <c r="J141" s="5"/>
      <c r="K141" s="5">
        <v>210</v>
      </c>
      <c r="L141" s="5">
        <v>25</v>
      </c>
      <c r="M141" s="5">
        <v>3</v>
      </c>
      <c r="N141" s="5" t="s">
        <v>3</v>
      </c>
      <c r="O141" s="5">
        <v>2</v>
      </c>
      <c r="P141" s="5">
        <f>ROUND(Source!DP115,O141)</f>
        <v>0</v>
      </c>
      <c r="Q141" s="5"/>
      <c r="R141" s="5"/>
      <c r="S141" s="5"/>
      <c r="T141" s="5"/>
      <c r="U141" s="5"/>
      <c r="V141" s="5"/>
      <c r="W141" s="5">
        <v>699.78</v>
      </c>
      <c r="X141" s="5">
        <v>1</v>
      </c>
      <c r="Y141" s="5">
        <v>699.78</v>
      </c>
      <c r="Z141" s="5">
        <v>0</v>
      </c>
      <c r="AA141" s="5">
        <v>1</v>
      </c>
      <c r="AB141" s="5">
        <v>0</v>
      </c>
    </row>
    <row r="142" spans="1:28" x14ac:dyDescent="0.2">
      <c r="A142" s="5">
        <v>50</v>
      </c>
      <c r="B142" s="5">
        <v>0</v>
      </c>
      <c r="C142" s="5">
        <v>0</v>
      </c>
      <c r="D142" s="5">
        <v>1</v>
      </c>
      <c r="E142" s="5">
        <v>211</v>
      </c>
      <c r="F142" s="5">
        <f>ROUND(Source!Y115,O142)</f>
        <v>430.65</v>
      </c>
      <c r="G142" s="5" t="s">
        <v>73</v>
      </c>
      <c r="H142" s="5" t="s">
        <v>74</v>
      </c>
      <c r="I142" s="5"/>
      <c r="J142" s="5"/>
      <c r="K142" s="5">
        <v>211</v>
      </c>
      <c r="L142" s="5">
        <v>26</v>
      </c>
      <c r="M142" s="5">
        <v>3</v>
      </c>
      <c r="N142" s="5" t="s">
        <v>3</v>
      </c>
      <c r="O142" s="5">
        <v>2</v>
      </c>
      <c r="P142" s="5">
        <f>ROUND(Source!DQ115,O142)</f>
        <v>0</v>
      </c>
      <c r="Q142" s="5"/>
      <c r="R142" s="5"/>
      <c r="S142" s="5"/>
      <c r="T142" s="5"/>
      <c r="U142" s="5"/>
      <c r="V142" s="5"/>
      <c r="W142" s="5">
        <v>430.65</v>
      </c>
      <c r="X142" s="5">
        <v>1</v>
      </c>
      <c r="Y142" s="5">
        <v>430.65</v>
      </c>
      <c r="Z142" s="5">
        <v>0</v>
      </c>
      <c r="AA142" s="5">
        <v>1</v>
      </c>
      <c r="AB142" s="5">
        <v>0</v>
      </c>
    </row>
    <row r="143" spans="1:28" x14ac:dyDescent="0.2">
      <c r="A143" s="5">
        <v>50</v>
      </c>
      <c r="B143" s="5">
        <v>0</v>
      </c>
      <c r="C143" s="5">
        <v>0</v>
      </c>
      <c r="D143" s="5">
        <v>1</v>
      </c>
      <c r="E143" s="5">
        <v>224</v>
      </c>
      <c r="F143" s="5">
        <f>ROUND(Source!AR115,O143)</f>
        <v>2207.0300000000002</v>
      </c>
      <c r="G143" s="5" t="s">
        <v>75</v>
      </c>
      <c r="H143" s="5" t="s">
        <v>76</v>
      </c>
      <c r="I143" s="5"/>
      <c r="J143" s="5"/>
      <c r="K143" s="5">
        <v>224</v>
      </c>
      <c r="L143" s="5">
        <v>27</v>
      </c>
      <c r="M143" s="5">
        <v>3</v>
      </c>
      <c r="N143" s="5" t="s">
        <v>3</v>
      </c>
      <c r="O143" s="5">
        <v>2</v>
      </c>
      <c r="P143" s="5">
        <f>ROUND(Source!EJ115,O143)</f>
        <v>37207.21</v>
      </c>
      <c r="Q143" s="5"/>
      <c r="R143" s="5"/>
      <c r="S143" s="5"/>
      <c r="T143" s="5"/>
      <c r="U143" s="5"/>
      <c r="V143" s="5"/>
      <c r="W143" s="5">
        <v>2207.0300000000002</v>
      </c>
      <c r="X143" s="5">
        <v>1</v>
      </c>
      <c r="Y143" s="5">
        <v>2207.0300000000002</v>
      </c>
      <c r="Z143" s="5">
        <v>37207.21</v>
      </c>
      <c r="AA143" s="5">
        <v>1</v>
      </c>
      <c r="AB143" s="5">
        <v>37207.21</v>
      </c>
    </row>
    <row r="145" spans="1:206" x14ac:dyDescent="0.2">
      <c r="A145" s="3">
        <v>51</v>
      </c>
      <c r="B145" s="3">
        <f>B20</f>
        <v>1</v>
      </c>
      <c r="C145" s="3">
        <f>A20</f>
        <v>3</v>
      </c>
      <c r="D145" s="3">
        <f>ROW(A20)</f>
        <v>20</v>
      </c>
      <c r="E145" s="3"/>
      <c r="F145" s="3" t="str">
        <f>IF(F20&lt;&gt;"",F20,"")</f>
        <v>Новая локальная смета</v>
      </c>
      <c r="G145" s="3" t="str">
        <f>IF(G20&lt;&gt;"",G20,"")</f>
        <v>Новая локальная смета</v>
      </c>
      <c r="H145" s="3">
        <v>0</v>
      </c>
      <c r="I145" s="3"/>
      <c r="J145" s="3"/>
      <c r="K145" s="3"/>
      <c r="L145" s="3"/>
      <c r="M145" s="3"/>
      <c r="N145" s="3"/>
      <c r="O145" s="3">
        <f t="shared" ref="O145:T145" si="87">ROUND(O31+O68+O115+AB145,2)</f>
        <v>200327.26</v>
      </c>
      <c r="P145" s="3">
        <f t="shared" si="87"/>
        <v>197377.09</v>
      </c>
      <c r="Q145" s="3">
        <f t="shared" si="87"/>
        <v>1482.66</v>
      </c>
      <c r="R145" s="3">
        <f t="shared" si="87"/>
        <v>105.71</v>
      </c>
      <c r="S145" s="3">
        <f t="shared" si="87"/>
        <v>1467.51</v>
      </c>
      <c r="T145" s="3">
        <f t="shared" si="87"/>
        <v>0</v>
      </c>
      <c r="U145" s="3">
        <f>U31+U68+U115+AH145</f>
        <v>129.42136800000003</v>
      </c>
      <c r="V145" s="3">
        <f>V31+V68+V115+AI145</f>
        <v>7.83</v>
      </c>
      <c r="W145" s="3">
        <f>ROUND(W31+W68+W115+AJ145,2)</f>
        <v>0</v>
      </c>
      <c r="X145" s="3">
        <f>ROUND(X31+X68+X115+AK145,2)</f>
        <v>1171.57</v>
      </c>
      <c r="Y145" s="3">
        <f>ROUND(Y31+Y68+Y115+AL145,2)</f>
        <v>753.45</v>
      </c>
      <c r="Z145" s="3"/>
      <c r="AA145" s="3"/>
      <c r="AB145" s="3"/>
      <c r="AC145" s="3"/>
      <c r="AD145" s="3"/>
      <c r="AE145" s="3"/>
      <c r="AF145" s="3"/>
      <c r="AG145" s="3"/>
      <c r="AH145" s="3"/>
      <c r="AI145" s="3"/>
      <c r="AJ145" s="3"/>
      <c r="AK145" s="3"/>
      <c r="AL145" s="3"/>
      <c r="AM145" s="3"/>
      <c r="AN145" s="3"/>
      <c r="AO145" s="3">
        <f t="shared" ref="AO145:BD145" si="88">ROUND(AO31+AO68+AO115+BX145,2)</f>
        <v>0</v>
      </c>
      <c r="AP145" s="3">
        <f t="shared" si="88"/>
        <v>196666.67</v>
      </c>
      <c r="AQ145" s="3">
        <f t="shared" si="88"/>
        <v>0</v>
      </c>
      <c r="AR145" s="3">
        <f t="shared" si="88"/>
        <v>202252.28</v>
      </c>
      <c r="AS145" s="3">
        <f t="shared" si="88"/>
        <v>0</v>
      </c>
      <c r="AT145" s="3">
        <f t="shared" si="88"/>
        <v>3378.58</v>
      </c>
      <c r="AU145" s="3">
        <f t="shared" si="88"/>
        <v>2207.0300000000002</v>
      </c>
      <c r="AV145" s="3">
        <f t="shared" si="88"/>
        <v>197377.09</v>
      </c>
      <c r="AW145" s="3">
        <f t="shared" si="88"/>
        <v>710.42</v>
      </c>
      <c r="AX145" s="3">
        <f t="shared" si="88"/>
        <v>0</v>
      </c>
      <c r="AY145" s="3">
        <f t="shared" si="88"/>
        <v>710.42</v>
      </c>
      <c r="AZ145" s="3">
        <f t="shared" si="88"/>
        <v>196666.67</v>
      </c>
      <c r="BA145" s="3">
        <f t="shared" si="88"/>
        <v>0</v>
      </c>
      <c r="BB145" s="3">
        <f t="shared" si="88"/>
        <v>0</v>
      </c>
      <c r="BC145" s="3">
        <f t="shared" si="88"/>
        <v>0</v>
      </c>
      <c r="BD145" s="3">
        <f t="shared" si="88"/>
        <v>0</v>
      </c>
      <c r="BE145" s="3"/>
      <c r="BF145" s="3"/>
      <c r="BG145" s="3"/>
      <c r="BH145" s="3"/>
      <c r="BI145" s="3"/>
      <c r="BJ145" s="3"/>
      <c r="BK145" s="3"/>
      <c r="BL145" s="3"/>
      <c r="BM145" s="3"/>
      <c r="BN145" s="3"/>
      <c r="BO145" s="3"/>
      <c r="BP145" s="3"/>
      <c r="BQ145" s="3"/>
      <c r="BR145" s="3"/>
      <c r="BS145" s="3"/>
      <c r="BT145" s="3"/>
      <c r="BU145" s="3"/>
      <c r="BV145" s="3"/>
      <c r="BW145" s="3"/>
      <c r="BX145" s="3"/>
      <c r="BY145" s="3"/>
      <c r="BZ145" s="3"/>
      <c r="CA145" s="3"/>
      <c r="CB145" s="3"/>
      <c r="CC145" s="3"/>
      <c r="CD145" s="3"/>
      <c r="CE145" s="3"/>
      <c r="CF145" s="3"/>
      <c r="CG145" s="3"/>
      <c r="CH145" s="3"/>
      <c r="CI145" s="3"/>
      <c r="CJ145" s="3"/>
      <c r="CK145" s="3"/>
      <c r="CL145" s="3"/>
      <c r="CM145" s="3"/>
      <c r="CN145" s="3"/>
      <c r="CO145" s="3"/>
      <c r="CP145" s="3"/>
      <c r="CQ145" s="3"/>
      <c r="CR145" s="3"/>
      <c r="CS145" s="3"/>
      <c r="CT145" s="3"/>
      <c r="CU145" s="3"/>
      <c r="CV145" s="3"/>
      <c r="CW145" s="3"/>
      <c r="CX145" s="3"/>
      <c r="CY145" s="3"/>
      <c r="CZ145" s="3"/>
      <c r="DA145" s="3"/>
      <c r="DB145" s="3"/>
      <c r="DC145" s="3"/>
      <c r="DD145" s="3"/>
      <c r="DE145" s="3"/>
      <c r="DF145" s="3"/>
      <c r="DG145" s="4">
        <f t="shared" ref="DG145:DL145" si="89">ROUND(DG31+DG68+DG115+DT145,2)</f>
        <v>1155885.3500000001</v>
      </c>
      <c r="DH145" s="4">
        <f t="shared" si="89"/>
        <v>1088621.8899999999</v>
      </c>
      <c r="DI145" s="4">
        <f t="shared" si="89"/>
        <v>16546.54</v>
      </c>
      <c r="DJ145" s="4">
        <f t="shared" si="89"/>
        <v>3653.16</v>
      </c>
      <c r="DK145" s="4">
        <f t="shared" si="89"/>
        <v>50716.92</v>
      </c>
      <c r="DL145" s="4">
        <f t="shared" si="89"/>
        <v>0</v>
      </c>
      <c r="DM145" s="4">
        <f>DM31+DM68+DM115+DZ145</f>
        <v>129.42136800000003</v>
      </c>
      <c r="DN145" s="4">
        <f>DN31+DN68+DN115+EA145</f>
        <v>7.83</v>
      </c>
      <c r="DO145" s="4">
        <f>ROUND(DO31+DO68+DO115+EB145,2)</f>
        <v>0</v>
      </c>
      <c r="DP145" s="4">
        <f>ROUND(DP31+DP68+DP115+EC145,2)</f>
        <v>0</v>
      </c>
      <c r="DQ145" s="4">
        <f>ROUND(DQ31+DQ68+DQ115+ED145,2)</f>
        <v>0</v>
      </c>
      <c r="DR145" s="4"/>
      <c r="DS145" s="4"/>
      <c r="DT145" s="4"/>
      <c r="DU145" s="4"/>
      <c r="DV145" s="4"/>
      <c r="DW145" s="4"/>
      <c r="DX145" s="4"/>
      <c r="DY145" s="4"/>
      <c r="DZ145" s="4"/>
      <c r="EA145" s="4"/>
      <c r="EB145" s="4"/>
      <c r="EC145" s="4"/>
      <c r="ED145" s="4"/>
      <c r="EE145" s="4"/>
      <c r="EF145" s="4"/>
      <c r="EG145" s="4">
        <f t="shared" ref="EG145:EV145" si="90">ROUND(EG31+EG68+EG115+FP145,2)</f>
        <v>0</v>
      </c>
      <c r="EH145" s="4">
        <f t="shared" si="90"/>
        <v>1082725.3999999999</v>
      </c>
      <c r="EI145" s="4">
        <f t="shared" si="90"/>
        <v>0</v>
      </c>
      <c r="EJ145" s="4">
        <f t="shared" si="90"/>
        <v>1155885.3500000001</v>
      </c>
      <c r="EK145" s="4">
        <f t="shared" si="90"/>
        <v>0</v>
      </c>
      <c r="EL145" s="4">
        <f t="shared" si="90"/>
        <v>35952.74</v>
      </c>
      <c r="EM145" s="4">
        <f t="shared" si="90"/>
        <v>37207.21</v>
      </c>
      <c r="EN145" s="4">
        <f t="shared" si="90"/>
        <v>1088621.8899999999</v>
      </c>
      <c r="EO145" s="4">
        <f t="shared" si="90"/>
        <v>5896.49</v>
      </c>
      <c r="EP145" s="4">
        <f t="shared" si="90"/>
        <v>0</v>
      </c>
      <c r="EQ145" s="4">
        <f t="shared" si="90"/>
        <v>5896.49</v>
      </c>
      <c r="ER145" s="4">
        <f t="shared" si="90"/>
        <v>1082725.3999999999</v>
      </c>
      <c r="ES145" s="4">
        <f t="shared" si="90"/>
        <v>0</v>
      </c>
      <c r="ET145" s="4">
        <f t="shared" si="90"/>
        <v>0</v>
      </c>
      <c r="EU145" s="4">
        <f t="shared" si="90"/>
        <v>0</v>
      </c>
      <c r="EV145" s="4">
        <f t="shared" si="90"/>
        <v>0</v>
      </c>
      <c r="EW145" s="4"/>
      <c r="EX145" s="4"/>
      <c r="EY145" s="4"/>
      <c r="EZ145" s="4"/>
      <c r="FA145" s="4"/>
      <c r="FB145" s="4"/>
      <c r="FC145" s="4"/>
      <c r="FD145" s="4"/>
      <c r="FE145" s="4"/>
      <c r="FF145" s="4"/>
      <c r="FG145" s="4"/>
      <c r="FH145" s="4"/>
      <c r="FI145" s="4"/>
      <c r="FJ145" s="4"/>
      <c r="FK145" s="4"/>
      <c r="FL145" s="4"/>
      <c r="FM145" s="4"/>
      <c r="FN145" s="4"/>
      <c r="FO145" s="4"/>
      <c r="FP145" s="4"/>
      <c r="FQ145" s="4"/>
      <c r="FR145" s="4"/>
      <c r="FS145" s="4"/>
      <c r="FT145" s="4"/>
      <c r="FU145" s="4"/>
      <c r="FV145" s="4"/>
      <c r="FW145" s="4"/>
      <c r="FX145" s="4"/>
      <c r="FY145" s="4"/>
      <c r="FZ145" s="4"/>
      <c r="GA145" s="4"/>
      <c r="GB145" s="4"/>
      <c r="GC145" s="4"/>
      <c r="GD145" s="4"/>
      <c r="GE145" s="4"/>
      <c r="GF145" s="4"/>
      <c r="GG145" s="4"/>
      <c r="GH145" s="4"/>
      <c r="GI145" s="4"/>
      <c r="GJ145" s="4"/>
      <c r="GK145" s="4"/>
      <c r="GL145" s="4"/>
      <c r="GM145" s="4"/>
      <c r="GN145" s="4"/>
      <c r="GO145" s="4"/>
      <c r="GP145" s="4"/>
      <c r="GQ145" s="4"/>
      <c r="GR145" s="4"/>
      <c r="GS145" s="4"/>
      <c r="GT145" s="4"/>
      <c r="GU145" s="4"/>
      <c r="GV145" s="4"/>
      <c r="GW145" s="4"/>
      <c r="GX145" s="4">
        <v>0</v>
      </c>
    </row>
    <row r="147" spans="1:206" x14ac:dyDescent="0.2">
      <c r="A147" s="5">
        <v>50</v>
      </c>
      <c r="B147" s="5">
        <v>0</v>
      </c>
      <c r="C147" s="5">
        <v>0</v>
      </c>
      <c r="D147" s="5">
        <v>1</v>
      </c>
      <c r="E147" s="5">
        <v>201</v>
      </c>
      <c r="F147" s="5">
        <f>ROUND(Source!O145,O147)</f>
        <v>200327.26</v>
      </c>
      <c r="G147" s="5" t="s">
        <v>23</v>
      </c>
      <c r="H147" s="5" t="s">
        <v>24</v>
      </c>
      <c r="I147" s="5"/>
      <c r="J147" s="5"/>
      <c r="K147" s="5">
        <v>201</v>
      </c>
      <c r="L147" s="5">
        <v>1</v>
      </c>
      <c r="M147" s="5">
        <v>3</v>
      </c>
      <c r="N147" s="5" t="s">
        <v>3</v>
      </c>
      <c r="O147" s="5">
        <v>2</v>
      </c>
      <c r="P147" s="5">
        <f>ROUND(Source!DG145,O147)</f>
        <v>1155885.3500000001</v>
      </c>
      <c r="Q147" s="5"/>
      <c r="R147" s="5"/>
      <c r="S147" s="5"/>
      <c r="T147" s="5"/>
      <c r="U147" s="5"/>
      <c r="V147" s="5"/>
      <c r="W147" s="5">
        <v>200327.26</v>
      </c>
      <c r="X147" s="5">
        <v>1</v>
      </c>
      <c r="Y147" s="5">
        <v>200327.26</v>
      </c>
      <c r="Z147" s="5">
        <v>1155885.3500000001</v>
      </c>
      <c r="AA147" s="5">
        <v>1</v>
      </c>
      <c r="AB147" s="5">
        <v>1155885.3500000001</v>
      </c>
    </row>
    <row r="148" spans="1:206" x14ac:dyDescent="0.2">
      <c r="A148" s="5">
        <v>50</v>
      </c>
      <c r="B148" s="5">
        <v>0</v>
      </c>
      <c r="C148" s="5">
        <v>0</v>
      </c>
      <c r="D148" s="5">
        <v>1</v>
      </c>
      <c r="E148" s="5">
        <v>202</v>
      </c>
      <c r="F148" s="5">
        <f>ROUND(Source!P145,O148)</f>
        <v>197377.09</v>
      </c>
      <c r="G148" s="5" t="s">
        <v>25</v>
      </c>
      <c r="H148" s="5" t="s">
        <v>26</v>
      </c>
      <c r="I148" s="5"/>
      <c r="J148" s="5"/>
      <c r="K148" s="5">
        <v>202</v>
      </c>
      <c r="L148" s="5">
        <v>2</v>
      </c>
      <c r="M148" s="5">
        <v>3</v>
      </c>
      <c r="N148" s="5" t="s">
        <v>3</v>
      </c>
      <c r="O148" s="5">
        <v>2</v>
      </c>
      <c r="P148" s="5">
        <f>ROUND(Source!DH145,O148)</f>
        <v>1088621.8899999999</v>
      </c>
      <c r="Q148" s="5"/>
      <c r="R148" s="5"/>
      <c r="S148" s="5"/>
      <c r="T148" s="5"/>
      <c r="U148" s="5"/>
      <c r="V148" s="5"/>
      <c r="W148" s="5">
        <v>197377.09</v>
      </c>
      <c r="X148" s="5">
        <v>1</v>
      </c>
      <c r="Y148" s="5">
        <v>197377.09</v>
      </c>
      <c r="Z148" s="5">
        <v>1088621.8899999999</v>
      </c>
      <c r="AA148" s="5">
        <v>1</v>
      </c>
      <c r="AB148" s="5">
        <v>1088621.8899999999</v>
      </c>
    </row>
    <row r="149" spans="1:206" x14ac:dyDescent="0.2">
      <c r="A149" s="5">
        <v>50</v>
      </c>
      <c r="B149" s="5">
        <v>0</v>
      </c>
      <c r="C149" s="5">
        <v>0</v>
      </c>
      <c r="D149" s="5">
        <v>1</v>
      </c>
      <c r="E149" s="5">
        <v>222</v>
      </c>
      <c r="F149" s="5">
        <f>ROUND(Source!AO145,O149)</f>
        <v>0</v>
      </c>
      <c r="G149" s="5" t="s">
        <v>27</v>
      </c>
      <c r="H149" s="5" t="s">
        <v>28</v>
      </c>
      <c r="I149" s="5"/>
      <c r="J149" s="5"/>
      <c r="K149" s="5">
        <v>222</v>
      </c>
      <c r="L149" s="5">
        <v>3</v>
      </c>
      <c r="M149" s="5">
        <v>3</v>
      </c>
      <c r="N149" s="5" t="s">
        <v>3</v>
      </c>
      <c r="O149" s="5">
        <v>2</v>
      </c>
      <c r="P149" s="5">
        <f>ROUND(Source!EG145,O149)</f>
        <v>0</v>
      </c>
      <c r="Q149" s="5"/>
      <c r="R149" s="5"/>
      <c r="S149" s="5"/>
      <c r="T149" s="5"/>
      <c r="U149" s="5"/>
      <c r="V149" s="5"/>
      <c r="W149" s="5">
        <v>0</v>
      </c>
      <c r="X149" s="5">
        <v>1</v>
      </c>
      <c r="Y149" s="5">
        <v>0</v>
      </c>
      <c r="Z149" s="5">
        <v>0</v>
      </c>
      <c r="AA149" s="5">
        <v>1</v>
      </c>
      <c r="AB149" s="5">
        <v>0</v>
      </c>
    </row>
    <row r="150" spans="1:206" x14ac:dyDescent="0.2">
      <c r="A150" s="5">
        <v>50</v>
      </c>
      <c r="B150" s="5">
        <v>0</v>
      </c>
      <c r="C150" s="5">
        <v>0</v>
      </c>
      <c r="D150" s="5">
        <v>1</v>
      </c>
      <c r="E150" s="5">
        <v>225</v>
      </c>
      <c r="F150" s="5">
        <f>ROUND(Source!AV145,O150)</f>
        <v>197377.09</v>
      </c>
      <c r="G150" s="5" t="s">
        <v>29</v>
      </c>
      <c r="H150" s="5" t="s">
        <v>30</v>
      </c>
      <c r="I150" s="5"/>
      <c r="J150" s="5"/>
      <c r="K150" s="5">
        <v>225</v>
      </c>
      <c r="L150" s="5">
        <v>4</v>
      </c>
      <c r="M150" s="5">
        <v>3</v>
      </c>
      <c r="N150" s="5" t="s">
        <v>3</v>
      </c>
      <c r="O150" s="5">
        <v>2</v>
      </c>
      <c r="P150" s="5">
        <f>ROUND(Source!EN145,O150)</f>
        <v>1088621.8899999999</v>
      </c>
      <c r="Q150" s="5"/>
      <c r="R150" s="5"/>
      <c r="S150" s="5"/>
      <c r="T150" s="5"/>
      <c r="U150" s="5"/>
      <c r="V150" s="5"/>
      <c r="W150" s="5">
        <v>197377.09</v>
      </c>
      <c r="X150" s="5">
        <v>1</v>
      </c>
      <c r="Y150" s="5">
        <v>197377.09</v>
      </c>
      <c r="Z150" s="5">
        <v>1088621.8899999999</v>
      </c>
      <c r="AA150" s="5">
        <v>1</v>
      </c>
      <c r="AB150" s="5">
        <v>1088621.8899999999</v>
      </c>
    </row>
    <row r="151" spans="1:206" x14ac:dyDescent="0.2">
      <c r="A151" s="5">
        <v>50</v>
      </c>
      <c r="B151" s="5">
        <v>0</v>
      </c>
      <c r="C151" s="5">
        <v>0</v>
      </c>
      <c r="D151" s="5">
        <v>1</v>
      </c>
      <c r="E151" s="5">
        <v>226</v>
      </c>
      <c r="F151" s="5">
        <f>ROUND(Source!AW145,O151)</f>
        <v>710.42</v>
      </c>
      <c r="G151" s="5" t="s">
        <v>31</v>
      </c>
      <c r="H151" s="5" t="s">
        <v>32</v>
      </c>
      <c r="I151" s="5"/>
      <c r="J151" s="5"/>
      <c r="K151" s="5">
        <v>226</v>
      </c>
      <c r="L151" s="5">
        <v>5</v>
      </c>
      <c r="M151" s="5">
        <v>3</v>
      </c>
      <c r="N151" s="5" t="s">
        <v>3</v>
      </c>
      <c r="O151" s="5">
        <v>2</v>
      </c>
      <c r="P151" s="5">
        <f>ROUND(Source!EO145,O151)</f>
        <v>5896.49</v>
      </c>
      <c r="Q151" s="5"/>
      <c r="R151" s="5"/>
      <c r="S151" s="5"/>
      <c r="T151" s="5"/>
      <c r="U151" s="5"/>
      <c r="V151" s="5"/>
      <c r="W151" s="5">
        <v>710.42</v>
      </c>
      <c r="X151" s="5">
        <v>1</v>
      </c>
      <c r="Y151" s="5">
        <v>710.42</v>
      </c>
      <c r="Z151" s="5">
        <v>5896.49</v>
      </c>
      <c r="AA151" s="5">
        <v>1</v>
      </c>
      <c r="AB151" s="5">
        <v>5896.49</v>
      </c>
    </row>
    <row r="152" spans="1:206" x14ac:dyDescent="0.2">
      <c r="A152" s="5">
        <v>50</v>
      </c>
      <c r="B152" s="5">
        <v>0</v>
      </c>
      <c r="C152" s="5">
        <v>0</v>
      </c>
      <c r="D152" s="5">
        <v>1</v>
      </c>
      <c r="E152" s="5">
        <v>227</v>
      </c>
      <c r="F152" s="5">
        <f>ROUND(Source!AX145,O152)</f>
        <v>0</v>
      </c>
      <c r="G152" s="5" t="s">
        <v>33</v>
      </c>
      <c r="H152" s="5" t="s">
        <v>34</v>
      </c>
      <c r="I152" s="5"/>
      <c r="J152" s="5"/>
      <c r="K152" s="5">
        <v>227</v>
      </c>
      <c r="L152" s="5">
        <v>6</v>
      </c>
      <c r="M152" s="5">
        <v>3</v>
      </c>
      <c r="N152" s="5" t="s">
        <v>3</v>
      </c>
      <c r="O152" s="5">
        <v>2</v>
      </c>
      <c r="P152" s="5">
        <f>ROUND(Source!EP145,O152)</f>
        <v>0</v>
      </c>
      <c r="Q152" s="5"/>
      <c r="R152" s="5"/>
      <c r="S152" s="5"/>
      <c r="T152" s="5"/>
      <c r="U152" s="5"/>
      <c r="V152" s="5"/>
      <c r="W152" s="5">
        <v>0</v>
      </c>
      <c r="X152" s="5">
        <v>1</v>
      </c>
      <c r="Y152" s="5">
        <v>0</v>
      </c>
      <c r="Z152" s="5">
        <v>0</v>
      </c>
      <c r="AA152" s="5">
        <v>1</v>
      </c>
      <c r="AB152" s="5">
        <v>0</v>
      </c>
    </row>
    <row r="153" spans="1:206" x14ac:dyDescent="0.2">
      <c r="A153" s="5">
        <v>50</v>
      </c>
      <c r="B153" s="5">
        <v>0</v>
      </c>
      <c r="C153" s="5">
        <v>0</v>
      </c>
      <c r="D153" s="5">
        <v>1</v>
      </c>
      <c r="E153" s="5">
        <v>228</v>
      </c>
      <c r="F153" s="5">
        <f>ROUND(Source!AY145,O153)</f>
        <v>710.42</v>
      </c>
      <c r="G153" s="5" t="s">
        <v>35</v>
      </c>
      <c r="H153" s="5" t="s">
        <v>36</v>
      </c>
      <c r="I153" s="5"/>
      <c r="J153" s="5"/>
      <c r="K153" s="5">
        <v>228</v>
      </c>
      <c r="L153" s="5">
        <v>7</v>
      </c>
      <c r="M153" s="5">
        <v>3</v>
      </c>
      <c r="N153" s="5" t="s">
        <v>3</v>
      </c>
      <c r="O153" s="5">
        <v>2</v>
      </c>
      <c r="P153" s="5">
        <f>ROUND(Source!EQ145,O153)</f>
        <v>5896.49</v>
      </c>
      <c r="Q153" s="5"/>
      <c r="R153" s="5"/>
      <c r="S153" s="5"/>
      <c r="T153" s="5"/>
      <c r="U153" s="5"/>
      <c r="V153" s="5"/>
      <c r="W153" s="5">
        <v>710.42</v>
      </c>
      <c r="X153" s="5">
        <v>1</v>
      </c>
      <c r="Y153" s="5">
        <v>710.42</v>
      </c>
      <c r="Z153" s="5">
        <v>5896.49</v>
      </c>
      <c r="AA153" s="5">
        <v>1</v>
      </c>
      <c r="AB153" s="5">
        <v>5896.49</v>
      </c>
    </row>
    <row r="154" spans="1:206" x14ac:dyDescent="0.2">
      <c r="A154" s="5">
        <v>50</v>
      </c>
      <c r="B154" s="5">
        <v>0</v>
      </c>
      <c r="C154" s="5">
        <v>0</v>
      </c>
      <c r="D154" s="5">
        <v>1</v>
      </c>
      <c r="E154" s="5">
        <v>216</v>
      </c>
      <c r="F154" s="5">
        <f>ROUND(Source!AP145,O154)</f>
        <v>196666.67</v>
      </c>
      <c r="G154" s="5" t="s">
        <v>37</v>
      </c>
      <c r="H154" s="5" t="s">
        <v>38</v>
      </c>
      <c r="I154" s="5"/>
      <c r="J154" s="5"/>
      <c r="K154" s="5">
        <v>216</v>
      </c>
      <c r="L154" s="5">
        <v>8</v>
      </c>
      <c r="M154" s="5">
        <v>3</v>
      </c>
      <c r="N154" s="5" t="s">
        <v>3</v>
      </c>
      <c r="O154" s="5">
        <v>2</v>
      </c>
      <c r="P154" s="5">
        <f>ROUND(Source!EH145,O154)</f>
        <v>1082725.3999999999</v>
      </c>
      <c r="Q154" s="5"/>
      <c r="R154" s="5"/>
      <c r="S154" s="5"/>
      <c r="T154" s="5"/>
      <c r="U154" s="5"/>
      <c r="V154" s="5"/>
      <c r="W154" s="5">
        <v>196666.67</v>
      </c>
      <c r="X154" s="5">
        <v>1</v>
      </c>
      <c r="Y154" s="5">
        <v>196666.67</v>
      </c>
      <c r="Z154" s="5">
        <v>1082725.3999999999</v>
      </c>
      <c r="AA154" s="5">
        <v>1</v>
      </c>
      <c r="AB154" s="5">
        <v>1082725.3999999999</v>
      </c>
    </row>
    <row r="155" spans="1:206" x14ac:dyDescent="0.2">
      <c r="A155" s="5">
        <v>50</v>
      </c>
      <c r="B155" s="5">
        <v>0</v>
      </c>
      <c r="C155" s="5">
        <v>0</v>
      </c>
      <c r="D155" s="5">
        <v>1</v>
      </c>
      <c r="E155" s="5">
        <v>223</v>
      </c>
      <c r="F155" s="5">
        <f>ROUND(Source!AQ145,O155)</f>
        <v>0</v>
      </c>
      <c r="G155" s="5" t="s">
        <v>39</v>
      </c>
      <c r="H155" s="5" t="s">
        <v>40</v>
      </c>
      <c r="I155" s="5"/>
      <c r="J155" s="5"/>
      <c r="K155" s="5">
        <v>223</v>
      </c>
      <c r="L155" s="5">
        <v>9</v>
      </c>
      <c r="M155" s="5">
        <v>3</v>
      </c>
      <c r="N155" s="5" t="s">
        <v>3</v>
      </c>
      <c r="O155" s="5">
        <v>2</v>
      </c>
      <c r="P155" s="5">
        <f>ROUND(Source!EI145,O155)</f>
        <v>0</v>
      </c>
      <c r="Q155" s="5"/>
      <c r="R155" s="5"/>
      <c r="S155" s="5"/>
      <c r="T155" s="5"/>
      <c r="U155" s="5"/>
      <c r="V155" s="5"/>
      <c r="W155" s="5">
        <v>0</v>
      </c>
      <c r="X155" s="5">
        <v>1</v>
      </c>
      <c r="Y155" s="5">
        <v>0</v>
      </c>
      <c r="Z155" s="5">
        <v>0</v>
      </c>
      <c r="AA155" s="5">
        <v>1</v>
      </c>
      <c r="AB155" s="5">
        <v>0</v>
      </c>
    </row>
    <row r="156" spans="1:206" x14ac:dyDescent="0.2">
      <c r="A156" s="5">
        <v>50</v>
      </c>
      <c r="B156" s="5">
        <v>0</v>
      </c>
      <c r="C156" s="5">
        <v>0</v>
      </c>
      <c r="D156" s="5">
        <v>1</v>
      </c>
      <c r="E156" s="5">
        <v>229</v>
      </c>
      <c r="F156" s="5">
        <f>ROUND(Source!AZ145,O156)</f>
        <v>196666.67</v>
      </c>
      <c r="G156" s="5" t="s">
        <v>41</v>
      </c>
      <c r="H156" s="5" t="s">
        <v>42</v>
      </c>
      <c r="I156" s="5"/>
      <c r="J156" s="5"/>
      <c r="K156" s="5">
        <v>229</v>
      </c>
      <c r="L156" s="5">
        <v>10</v>
      </c>
      <c r="M156" s="5">
        <v>3</v>
      </c>
      <c r="N156" s="5" t="s">
        <v>3</v>
      </c>
      <c r="O156" s="5">
        <v>2</v>
      </c>
      <c r="P156" s="5">
        <f>ROUND(Source!ER145,O156)</f>
        <v>1082725.3999999999</v>
      </c>
      <c r="Q156" s="5"/>
      <c r="R156" s="5"/>
      <c r="S156" s="5"/>
      <c r="T156" s="5"/>
      <c r="U156" s="5"/>
      <c r="V156" s="5"/>
      <c r="W156" s="5">
        <v>196666.67</v>
      </c>
      <c r="X156" s="5">
        <v>1</v>
      </c>
      <c r="Y156" s="5">
        <v>196666.67</v>
      </c>
      <c r="Z156" s="5">
        <v>1082725.3999999999</v>
      </c>
      <c r="AA156" s="5">
        <v>1</v>
      </c>
      <c r="AB156" s="5">
        <v>1082725.3999999999</v>
      </c>
    </row>
    <row r="157" spans="1:206" x14ac:dyDescent="0.2">
      <c r="A157" s="5">
        <v>50</v>
      </c>
      <c r="B157" s="5">
        <v>0</v>
      </c>
      <c r="C157" s="5">
        <v>0</v>
      </c>
      <c r="D157" s="5">
        <v>1</v>
      </c>
      <c r="E157" s="5">
        <v>203</v>
      </c>
      <c r="F157" s="5">
        <f>ROUND(Source!Q145,O157)</f>
        <v>1482.66</v>
      </c>
      <c r="G157" s="5" t="s">
        <v>43</v>
      </c>
      <c r="H157" s="5" t="s">
        <v>44</v>
      </c>
      <c r="I157" s="5"/>
      <c r="J157" s="5"/>
      <c r="K157" s="5">
        <v>203</v>
      </c>
      <c r="L157" s="5">
        <v>11</v>
      </c>
      <c r="M157" s="5">
        <v>3</v>
      </c>
      <c r="N157" s="5" t="s">
        <v>3</v>
      </c>
      <c r="O157" s="5">
        <v>2</v>
      </c>
      <c r="P157" s="5">
        <f>ROUND(Source!DI145,O157)</f>
        <v>16546.54</v>
      </c>
      <c r="Q157" s="5"/>
      <c r="R157" s="5"/>
      <c r="S157" s="5"/>
      <c r="T157" s="5"/>
      <c r="U157" s="5"/>
      <c r="V157" s="5"/>
      <c r="W157" s="5">
        <v>1482.66</v>
      </c>
      <c r="X157" s="5">
        <v>1</v>
      </c>
      <c r="Y157" s="5">
        <v>1482.66</v>
      </c>
      <c r="Z157" s="5">
        <v>16546.54</v>
      </c>
      <c r="AA157" s="5">
        <v>1</v>
      </c>
      <c r="AB157" s="5">
        <v>16546.54</v>
      </c>
    </row>
    <row r="158" spans="1:206" x14ac:dyDescent="0.2">
      <c r="A158" s="5">
        <v>50</v>
      </c>
      <c r="B158" s="5">
        <v>0</v>
      </c>
      <c r="C158" s="5">
        <v>0</v>
      </c>
      <c r="D158" s="5">
        <v>1</v>
      </c>
      <c r="E158" s="5">
        <v>231</v>
      </c>
      <c r="F158" s="5">
        <f>ROUND(Source!BB145,O158)</f>
        <v>0</v>
      </c>
      <c r="G158" s="5" t="s">
        <v>45</v>
      </c>
      <c r="H158" s="5" t="s">
        <v>46</v>
      </c>
      <c r="I158" s="5"/>
      <c r="J158" s="5"/>
      <c r="K158" s="5">
        <v>231</v>
      </c>
      <c r="L158" s="5">
        <v>12</v>
      </c>
      <c r="M158" s="5">
        <v>3</v>
      </c>
      <c r="N158" s="5" t="s">
        <v>3</v>
      </c>
      <c r="O158" s="5">
        <v>2</v>
      </c>
      <c r="P158" s="5">
        <f>ROUND(Source!ET145,O158)</f>
        <v>0</v>
      </c>
      <c r="Q158" s="5"/>
      <c r="R158" s="5"/>
      <c r="S158" s="5"/>
      <c r="T158" s="5"/>
      <c r="U158" s="5"/>
      <c r="V158" s="5"/>
      <c r="W158" s="5">
        <v>0</v>
      </c>
      <c r="X158" s="5">
        <v>1</v>
      </c>
      <c r="Y158" s="5">
        <v>0</v>
      </c>
      <c r="Z158" s="5">
        <v>0</v>
      </c>
      <c r="AA158" s="5">
        <v>1</v>
      </c>
      <c r="AB158" s="5">
        <v>0</v>
      </c>
    </row>
    <row r="159" spans="1:206" x14ac:dyDescent="0.2">
      <c r="A159" s="5">
        <v>50</v>
      </c>
      <c r="B159" s="5">
        <v>0</v>
      </c>
      <c r="C159" s="5">
        <v>0</v>
      </c>
      <c r="D159" s="5">
        <v>1</v>
      </c>
      <c r="E159" s="5">
        <v>204</v>
      </c>
      <c r="F159" s="5">
        <f>ROUND(Source!R145,O159)</f>
        <v>105.71</v>
      </c>
      <c r="G159" s="5" t="s">
        <v>47</v>
      </c>
      <c r="H159" s="5" t="s">
        <v>48</v>
      </c>
      <c r="I159" s="5"/>
      <c r="J159" s="5"/>
      <c r="K159" s="5">
        <v>204</v>
      </c>
      <c r="L159" s="5">
        <v>13</v>
      </c>
      <c r="M159" s="5">
        <v>3</v>
      </c>
      <c r="N159" s="5" t="s">
        <v>3</v>
      </c>
      <c r="O159" s="5">
        <v>2</v>
      </c>
      <c r="P159" s="5">
        <f>ROUND(Source!DJ145,O159)</f>
        <v>3653.16</v>
      </c>
      <c r="Q159" s="5"/>
      <c r="R159" s="5"/>
      <c r="S159" s="5"/>
      <c r="T159" s="5"/>
      <c r="U159" s="5"/>
      <c r="V159" s="5"/>
      <c r="W159" s="5">
        <v>105.71</v>
      </c>
      <c r="X159" s="5">
        <v>1</v>
      </c>
      <c r="Y159" s="5">
        <v>105.71</v>
      </c>
      <c r="Z159" s="5">
        <v>3653.16</v>
      </c>
      <c r="AA159" s="5">
        <v>1</v>
      </c>
      <c r="AB159" s="5">
        <v>3653.16</v>
      </c>
    </row>
    <row r="160" spans="1:206" x14ac:dyDescent="0.2">
      <c r="A160" s="5">
        <v>50</v>
      </c>
      <c r="B160" s="5">
        <v>0</v>
      </c>
      <c r="C160" s="5">
        <v>0</v>
      </c>
      <c r="D160" s="5">
        <v>1</v>
      </c>
      <c r="E160" s="5">
        <v>205</v>
      </c>
      <c r="F160" s="5">
        <f>ROUND(Source!S145,O160)</f>
        <v>1467.51</v>
      </c>
      <c r="G160" s="5" t="s">
        <v>49</v>
      </c>
      <c r="H160" s="5" t="s">
        <v>50</v>
      </c>
      <c r="I160" s="5"/>
      <c r="J160" s="5"/>
      <c r="K160" s="5">
        <v>205</v>
      </c>
      <c r="L160" s="5">
        <v>14</v>
      </c>
      <c r="M160" s="5">
        <v>3</v>
      </c>
      <c r="N160" s="5" t="s">
        <v>3</v>
      </c>
      <c r="O160" s="5">
        <v>2</v>
      </c>
      <c r="P160" s="5">
        <f>ROUND(Source!DK145,O160)</f>
        <v>50716.92</v>
      </c>
      <c r="Q160" s="5"/>
      <c r="R160" s="5"/>
      <c r="S160" s="5"/>
      <c r="T160" s="5"/>
      <c r="U160" s="5"/>
      <c r="V160" s="5"/>
      <c r="W160" s="5">
        <v>1467.51</v>
      </c>
      <c r="X160" s="5">
        <v>1</v>
      </c>
      <c r="Y160" s="5">
        <v>1467.51</v>
      </c>
      <c r="Z160" s="5">
        <v>50716.92</v>
      </c>
      <c r="AA160" s="5">
        <v>1</v>
      </c>
      <c r="AB160" s="5">
        <v>50716.92</v>
      </c>
    </row>
    <row r="161" spans="1:206" x14ac:dyDescent="0.2">
      <c r="A161" s="5">
        <v>50</v>
      </c>
      <c r="B161" s="5">
        <v>0</v>
      </c>
      <c r="C161" s="5">
        <v>0</v>
      </c>
      <c r="D161" s="5">
        <v>1</v>
      </c>
      <c r="E161" s="5">
        <v>232</v>
      </c>
      <c r="F161" s="5">
        <f>ROUND(Source!BC145,O161)</f>
        <v>0</v>
      </c>
      <c r="G161" s="5" t="s">
        <v>51</v>
      </c>
      <c r="H161" s="5" t="s">
        <v>52</v>
      </c>
      <c r="I161" s="5"/>
      <c r="J161" s="5"/>
      <c r="K161" s="5">
        <v>232</v>
      </c>
      <c r="L161" s="5">
        <v>15</v>
      </c>
      <c r="M161" s="5">
        <v>3</v>
      </c>
      <c r="N161" s="5" t="s">
        <v>3</v>
      </c>
      <c r="O161" s="5">
        <v>2</v>
      </c>
      <c r="P161" s="5">
        <f>ROUND(Source!EU145,O161)</f>
        <v>0</v>
      </c>
      <c r="Q161" s="5"/>
      <c r="R161" s="5"/>
      <c r="S161" s="5"/>
      <c r="T161" s="5"/>
      <c r="U161" s="5"/>
      <c r="V161" s="5"/>
      <c r="W161" s="5">
        <v>0</v>
      </c>
      <c r="X161" s="5">
        <v>1</v>
      </c>
      <c r="Y161" s="5">
        <v>0</v>
      </c>
      <c r="Z161" s="5">
        <v>0</v>
      </c>
      <c r="AA161" s="5">
        <v>1</v>
      </c>
      <c r="AB161" s="5">
        <v>0</v>
      </c>
    </row>
    <row r="162" spans="1:206" x14ac:dyDescent="0.2">
      <c r="A162" s="5">
        <v>50</v>
      </c>
      <c r="B162" s="5">
        <v>0</v>
      </c>
      <c r="C162" s="5">
        <v>0</v>
      </c>
      <c r="D162" s="5">
        <v>1</v>
      </c>
      <c r="E162" s="5">
        <v>214</v>
      </c>
      <c r="F162" s="5">
        <f>ROUND(Source!AS145,O162)</f>
        <v>0</v>
      </c>
      <c r="G162" s="5" t="s">
        <v>53</v>
      </c>
      <c r="H162" s="5" t="s">
        <v>54</v>
      </c>
      <c r="I162" s="5"/>
      <c r="J162" s="5"/>
      <c r="K162" s="5">
        <v>214</v>
      </c>
      <c r="L162" s="5">
        <v>16</v>
      </c>
      <c r="M162" s="5">
        <v>3</v>
      </c>
      <c r="N162" s="5" t="s">
        <v>3</v>
      </c>
      <c r="O162" s="5">
        <v>2</v>
      </c>
      <c r="P162" s="5">
        <f>ROUND(Source!EK145,O162)</f>
        <v>0</v>
      </c>
      <c r="Q162" s="5"/>
      <c r="R162" s="5"/>
      <c r="S162" s="5"/>
      <c r="T162" s="5"/>
      <c r="U162" s="5"/>
      <c r="V162" s="5"/>
      <c r="W162" s="5">
        <v>0</v>
      </c>
      <c r="X162" s="5">
        <v>1</v>
      </c>
      <c r="Y162" s="5">
        <v>0</v>
      </c>
      <c r="Z162" s="5">
        <v>0</v>
      </c>
      <c r="AA162" s="5">
        <v>1</v>
      </c>
      <c r="AB162" s="5">
        <v>0</v>
      </c>
    </row>
    <row r="163" spans="1:206" x14ac:dyDescent="0.2">
      <c r="A163" s="5">
        <v>50</v>
      </c>
      <c r="B163" s="5">
        <v>0</v>
      </c>
      <c r="C163" s="5">
        <v>0</v>
      </c>
      <c r="D163" s="5">
        <v>1</v>
      </c>
      <c r="E163" s="5">
        <v>215</v>
      </c>
      <c r="F163" s="5">
        <f>ROUND(Source!AT145,O163)</f>
        <v>3378.58</v>
      </c>
      <c r="G163" s="5" t="s">
        <v>55</v>
      </c>
      <c r="H163" s="5" t="s">
        <v>56</v>
      </c>
      <c r="I163" s="5"/>
      <c r="J163" s="5"/>
      <c r="K163" s="5">
        <v>215</v>
      </c>
      <c r="L163" s="5">
        <v>17</v>
      </c>
      <c r="M163" s="5">
        <v>3</v>
      </c>
      <c r="N163" s="5" t="s">
        <v>3</v>
      </c>
      <c r="O163" s="5">
        <v>2</v>
      </c>
      <c r="P163" s="5">
        <f>ROUND(Source!EL145,O163)</f>
        <v>35952.74</v>
      </c>
      <c r="Q163" s="5"/>
      <c r="R163" s="5"/>
      <c r="S163" s="5"/>
      <c r="T163" s="5"/>
      <c r="U163" s="5"/>
      <c r="V163" s="5"/>
      <c r="W163" s="5">
        <v>3378.58</v>
      </c>
      <c r="X163" s="5">
        <v>1</v>
      </c>
      <c r="Y163" s="5">
        <v>3378.58</v>
      </c>
      <c r="Z163" s="5">
        <v>35952.74</v>
      </c>
      <c r="AA163" s="5">
        <v>1</v>
      </c>
      <c r="AB163" s="5">
        <v>35952.74</v>
      </c>
    </row>
    <row r="164" spans="1:206" x14ac:dyDescent="0.2">
      <c r="A164" s="5">
        <v>50</v>
      </c>
      <c r="B164" s="5">
        <v>0</v>
      </c>
      <c r="C164" s="5">
        <v>0</v>
      </c>
      <c r="D164" s="5">
        <v>1</v>
      </c>
      <c r="E164" s="5">
        <v>217</v>
      </c>
      <c r="F164" s="5">
        <f>ROUND(Source!AU145,O164)</f>
        <v>2207.0300000000002</v>
      </c>
      <c r="G164" s="5" t="s">
        <v>57</v>
      </c>
      <c r="H164" s="5" t="s">
        <v>58</v>
      </c>
      <c r="I164" s="5"/>
      <c r="J164" s="5"/>
      <c r="K164" s="5">
        <v>217</v>
      </c>
      <c r="L164" s="5">
        <v>18</v>
      </c>
      <c r="M164" s="5">
        <v>3</v>
      </c>
      <c r="N164" s="5" t="s">
        <v>3</v>
      </c>
      <c r="O164" s="5">
        <v>2</v>
      </c>
      <c r="P164" s="5">
        <f>ROUND(Source!EM145,O164)</f>
        <v>37207.21</v>
      </c>
      <c r="Q164" s="5"/>
      <c r="R164" s="5"/>
      <c r="S164" s="5"/>
      <c r="T164" s="5"/>
      <c r="U164" s="5"/>
      <c r="V164" s="5"/>
      <c r="W164" s="5">
        <v>2207.0300000000002</v>
      </c>
      <c r="X164" s="5">
        <v>1</v>
      </c>
      <c r="Y164" s="5">
        <v>2207.0300000000002</v>
      </c>
      <c r="Z164" s="5">
        <v>37207.21</v>
      </c>
      <c r="AA164" s="5">
        <v>1</v>
      </c>
      <c r="AB164" s="5">
        <v>37207.21</v>
      </c>
    </row>
    <row r="165" spans="1:206" x14ac:dyDescent="0.2">
      <c r="A165" s="5">
        <v>50</v>
      </c>
      <c r="B165" s="5">
        <v>0</v>
      </c>
      <c r="C165" s="5">
        <v>0</v>
      </c>
      <c r="D165" s="5">
        <v>1</v>
      </c>
      <c r="E165" s="5">
        <v>230</v>
      </c>
      <c r="F165" s="5">
        <f>ROUND(Source!BA145,O165)</f>
        <v>0</v>
      </c>
      <c r="G165" s="5" t="s">
        <v>59</v>
      </c>
      <c r="H165" s="5" t="s">
        <v>60</v>
      </c>
      <c r="I165" s="5"/>
      <c r="J165" s="5"/>
      <c r="K165" s="5">
        <v>230</v>
      </c>
      <c r="L165" s="5">
        <v>19</v>
      </c>
      <c r="M165" s="5">
        <v>3</v>
      </c>
      <c r="N165" s="5" t="s">
        <v>3</v>
      </c>
      <c r="O165" s="5">
        <v>2</v>
      </c>
      <c r="P165" s="5">
        <f>ROUND(Source!ES145,O165)</f>
        <v>0</v>
      </c>
      <c r="Q165" s="5"/>
      <c r="R165" s="5"/>
      <c r="S165" s="5"/>
      <c r="T165" s="5"/>
      <c r="U165" s="5"/>
      <c r="V165" s="5"/>
      <c r="W165" s="5">
        <v>0</v>
      </c>
      <c r="X165" s="5">
        <v>1</v>
      </c>
      <c r="Y165" s="5">
        <v>0</v>
      </c>
      <c r="Z165" s="5">
        <v>0</v>
      </c>
      <c r="AA165" s="5">
        <v>1</v>
      </c>
      <c r="AB165" s="5">
        <v>0</v>
      </c>
    </row>
    <row r="166" spans="1:206" x14ac:dyDescent="0.2">
      <c r="A166" s="5">
        <v>50</v>
      </c>
      <c r="B166" s="5">
        <v>0</v>
      </c>
      <c r="C166" s="5">
        <v>0</v>
      </c>
      <c r="D166" s="5">
        <v>1</v>
      </c>
      <c r="E166" s="5">
        <v>206</v>
      </c>
      <c r="F166" s="5">
        <f>ROUND(Source!T145,O166)</f>
        <v>0</v>
      </c>
      <c r="G166" s="5" t="s">
        <v>61</v>
      </c>
      <c r="H166" s="5" t="s">
        <v>62</v>
      </c>
      <c r="I166" s="5"/>
      <c r="J166" s="5"/>
      <c r="K166" s="5">
        <v>206</v>
      </c>
      <c r="L166" s="5">
        <v>20</v>
      </c>
      <c r="M166" s="5">
        <v>3</v>
      </c>
      <c r="N166" s="5" t="s">
        <v>3</v>
      </c>
      <c r="O166" s="5">
        <v>2</v>
      </c>
      <c r="P166" s="5">
        <f>ROUND(Source!DL145,O166)</f>
        <v>0</v>
      </c>
      <c r="Q166" s="5"/>
      <c r="R166" s="5"/>
      <c r="S166" s="5"/>
      <c r="T166" s="5"/>
      <c r="U166" s="5"/>
      <c r="V166" s="5"/>
      <c r="W166" s="5">
        <v>0</v>
      </c>
      <c r="X166" s="5">
        <v>1</v>
      </c>
      <c r="Y166" s="5">
        <v>0</v>
      </c>
      <c r="Z166" s="5">
        <v>0</v>
      </c>
      <c r="AA166" s="5">
        <v>1</v>
      </c>
      <c r="AB166" s="5">
        <v>0</v>
      </c>
    </row>
    <row r="167" spans="1:206" x14ac:dyDescent="0.2">
      <c r="A167" s="5">
        <v>50</v>
      </c>
      <c r="B167" s="5">
        <v>0</v>
      </c>
      <c r="C167" s="5">
        <v>0</v>
      </c>
      <c r="D167" s="5">
        <v>1</v>
      </c>
      <c r="E167" s="5">
        <v>207</v>
      </c>
      <c r="F167" s="5">
        <f>Source!U145</f>
        <v>129.42136800000003</v>
      </c>
      <c r="G167" s="5" t="s">
        <v>63</v>
      </c>
      <c r="H167" s="5" t="s">
        <v>64</v>
      </c>
      <c r="I167" s="5"/>
      <c r="J167" s="5"/>
      <c r="K167" s="5">
        <v>207</v>
      </c>
      <c r="L167" s="5">
        <v>21</v>
      </c>
      <c r="M167" s="5">
        <v>3</v>
      </c>
      <c r="N167" s="5" t="s">
        <v>3</v>
      </c>
      <c r="O167" s="5">
        <v>-1</v>
      </c>
      <c r="P167" s="5">
        <f>Source!DM145</f>
        <v>129.42136800000003</v>
      </c>
      <c r="Q167" s="5"/>
      <c r="R167" s="5"/>
      <c r="S167" s="5"/>
      <c r="T167" s="5"/>
      <c r="U167" s="5"/>
      <c r="V167" s="5"/>
      <c r="W167" s="5">
        <v>129.42136799999997</v>
      </c>
      <c r="X167" s="5">
        <v>1</v>
      </c>
      <c r="Y167" s="5">
        <v>129.42136799999997</v>
      </c>
      <c r="Z167" s="5">
        <v>129.42136799999997</v>
      </c>
      <c r="AA167" s="5">
        <v>1</v>
      </c>
      <c r="AB167" s="5">
        <v>129.42136799999997</v>
      </c>
    </row>
    <row r="168" spans="1:206" x14ac:dyDescent="0.2">
      <c r="A168" s="5">
        <v>50</v>
      </c>
      <c r="B168" s="5">
        <v>0</v>
      </c>
      <c r="C168" s="5">
        <v>0</v>
      </c>
      <c r="D168" s="5">
        <v>1</v>
      </c>
      <c r="E168" s="5">
        <v>208</v>
      </c>
      <c r="F168" s="5">
        <f>Source!V145</f>
        <v>7.83</v>
      </c>
      <c r="G168" s="5" t="s">
        <v>65</v>
      </c>
      <c r="H168" s="5" t="s">
        <v>66</v>
      </c>
      <c r="I168" s="5"/>
      <c r="J168" s="5"/>
      <c r="K168" s="5">
        <v>208</v>
      </c>
      <c r="L168" s="5">
        <v>22</v>
      </c>
      <c r="M168" s="5">
        <v>3</v>
      </c>
      <c r="N168" s="5" t="s">
        <v>3</v>
      </c>
      <c r="O168" s="5">
        <v>-1</v>
      </c>
      <c r="P168" s="5">
        <f>Source!DN145</f>
        <v>7.83</v>
      </c>
      <c r="Q168" s="5"/>
      <c r="R168" s="5"/>
      <c r="S168" s="5"/>
      <c r="T168" s="5"/>
      <c r="U168" s="5"/>
      <c r="V168" s="5"/>
      <c r="W168" s="5">
        <v>7.83</v>
      </c>
      <c r="X168" s="5">
        <v>1</v>
      </c>
      <c r="Y168" s="5">
        <v>7.83</v>
      </c>
      <c r="Z168" s="5">
        <v>7.83</v>
      </c>
      <c r="AA168" s="5">
        <v>1</v>
      </c>
      <c r="AB168" s="5">
        <v>7.83</v>
      </c>
    </row>
    <row r="169" spans="1:206" x14ac:dyDescent="0.2">
      <c r="A169" s="5">
        <v>50</v>
      </c>
      <c r="B169" s="5">
        <v>0</v>
      </c>
      <c r="C169" s="5">
        <v>0</v>
      </c>
      <c r="D169" s="5">
        <v>1</v>
      </c>
      <c r="E169" s="5">
        <v>209</v>
      </c>
      <c r="F169" s="5">
        <f>ROUND(Source!W145,O169)</f>
        <v>0</v>
      </c>
      <c r="G169" s="5" t="s">
        <v>67</v>
      </c>
      <c r="H169" s="5" t="s">
        <v>68</v>
      </c>
      <c r="I169" s="5"/>
      <c r="J169" s="5"/>
      <c r="K169" s="5">
        <v>209</v>
      </c>
      <c r="L169" s="5">
        <v>23</v>
      </c>
      <c r="M169" s="5">
        <v>3</v>
      </c>
      <c r="N169" s="5" t="s">
        <v>3</v>
      </c>
      <c r="O169" s="5">
        <v>2</v>
      </c>
      <c r="P169" s="5">
        <f>ROUND(Source!DO145,O169)</f>
        <v>0</v>
      </c>
      <c r="Q169" s="5"/>
      <c r="R169" s="5"/>
      <c r="S169" s="5"/>
      <c r="T169" s="5"/>
      <c r="U169" s="5"/>
      <c r="V169" s="5"/>
      <c r="W169" s="5">
        <v>0</v>
      </c>
      <c r="X169" s="5">
        <v>1</v>
      </c>
      <c r="Y169" s="5">
        <v>0</v>
      </c>
      <c r="Z169" s="5">
        <v>0</v>
      </c>
      <c r="AA169" s="5">
        <v>1</v>
      </c>
      <c r="AB169" s="5">
        <v>0</v>
      </c>
    </row>
    <row r="170" spans="1:206" x14ac:dyDescent="0.2">
      <c r="A170" s="5">
        <v>50</v>
      </c>
      <c r="B170" s="5">
        <v>0</v>
      </c>
      <c r="C170" s="5">
        <v>0</v>
      </c>
      <c r="D170" s="5">
        <v>1</v>
      </c>
      <c r="E170" s="5">
        <v>233</v>
      </c>
      <c r="F170" s="5">
        <f>ROUND(Source!BD145,O170)</f>
        <v>0</v>
      </c>
      <c r="G170" s="5" t="s">
        <v>69</v>
      </c>
      <c r="H170" s="5" t="s">
        <v>70</v>
      </c>
      <c r="I170" s="5"/>
      <c r="J170" s="5"/>
      <c r="K170" s="5">
        <v>233</v>
      </c>
      <c r="L170" s="5">
        <v>24</v>
      </c>
      <c r="M170" s="5">
        <v>3</v>
      </c>
      <c r="N170" s="5" t="s">
        <v>3</v>
      </c>
      <c r="O170" s="5">
        <v>2</v>
      </c>
      <c r="P170" s="5">
        <f>ROUND(Source!EV145,O170)</f>
        <v>0</v>
      </c>
      <c r="Q170" s="5"/>
      <c r="R170" s="5"/>
      <c r="S170" s="5"/>
      <c r="T170" s="5"/>
      <c r="U170" s="5"/>
      <c r="V170" s="5"/>
      <c r="W170" s="5">
        <v>0</v>
      </c>
      <c r="X170" s="5">
        <v>1</v>
      </c>
      <c r="Y170" s="5">
        <v>0</v>
      </c>
      <c r="Z170" s="5">
        <v>0</v>
      </c>
      <c r="AA170" s="5">
        <v>1</v>
      </c>
      <c r="AB170" s="5">
        <v>0</v>
      </c>
    </row>
    <row r="171" spans="1:206" x14ac:dyDescent="0.2">
      <c r="A171" s="5">
        <v>50</v>
      </c>
      <c r="B171" s="5">
        <v>0</v>
      </c>
      <c r="C171" s="5">
        <v>0</v>
      </c>
      <c r="D171" s="5">
        <v>1</v>
      </c>
      <c r="E171" s="5">
        <v>210</v>
      </c>
      <c r="F171" s="5">
        <f>ROUND(Source!X145,O171)</f>
        <v>1171.57</v>
      </c>
      <c r="G171" s="5" t="s">
        <v>71</v>
      </c>
      <c r="H171" s="5" t="s">
        <v>72</v>
      </c>
      <c r="I171" s="5"/>
      <c r="J171" s="5"/>
      <c r="K171" s="5">
        <v>210</v>
      </c>
      <c r="L171" s="5">
        <v>25</v>
      </c>
      <c r="M171" s="5">
        <v>3</v>
      </c>
      <c r="N171" s="5" t="s">
        <v>3</v>
      </c>
      <c r="O171" s="5">
        <v>2</v>
      </c>
      <c r="P171" s="5">
        <f>ROUND(Source!DP145,O171)</f>
        <v>0</v>
      </c>
      <c r="Q171" s="5"/>
      <c r="R171" s="5"/>
      <c r="S171" s="5"/>
      <c r="T171" s="5"/>
      <c r="U171" s="5"/>
      <c r="V171" s="5"/>
      <c r="W171" s="5">
        <v>1171.57</v>
      </c>
      <c r="X171" s="5">
        <v>1</v>
      </c>
      <c r="Y171" s="5">
        <v>1171.57</v>
      </c>
      <c r="Z171" s="5">
        <v>0</v>
      </c>
      <c r="AA171" s="5">
        <v>1</v>
      </c>
      <c r="AB171" s="5">
        <v>0</v>
      </c>
    </row>
    <row r="172" spans="1:206" x14ac:dyDescent="0.2">
      <c r="A172" s="5">
        <v>50</v>
      </c>
      <c r="B172" s="5">
        <v>0</v>
      </c>
      <c r="C172" s="5">
        <v>0</v>
      </c>
      <c r="D172" s="5">
        <v>1</v>
      </c>
      <c r="E172" s="5">
        <v>211</v>
      </c>
      <c r="F172" s="5">
        <f>ROUND(Source!Y145,O172)</f>
        <v>753.45</v>
      </c>
      <c r="G172" s="5" t="s">
        <v>73</v>
      </c>
      <c r="H172" s="5" t="s">
        <v>74</v>
      </c>
      <c r="I172" s="5"/>
      <c r="J172" s="5"/>
      <c r="K172" s="5">
        <v>211</v>
      </c>
      <c r="L172" s="5">
        <v>26</v>
      </c>
      <c r="M172" s="5">
        <v>3</v>
      </c>
      <c r="N172" s="5" t="s">
        <v>3</v>
      </c>
      <c r="O172" s="5">
        <v>2</v>
      </c>
      <c r="P172" s="5">
        <f>ROUND(Source!DQ145,O172)</f>
        <v>0</v>
      </c>
      <c r="Q172" s="5"/>
      <c r="R172" s="5"/>
      <c r="S172" s="5"/>
      <c r="T172" s="5"/>
      <c r="U172" s="5"/>
      <c r="V172" s="5"/>
      <c r="W172" s="5">
        <v>753.45</v>
      </c>
      <c r="X172" s="5">
        <v>1</v>
      </c>
      <c r="Y172" s="5">
        <v>753.45</v>
      </c>
      <c r="Z172" s="5">
        <v>0</v>
      </c>
      <c r="AA172" s="5">
        <v>1</v>
      </c>
      <c r="AB172" s="5">
        <v>0</v>
      </c>
    </row>
    <row r="173" spans="1:206" x14ac:dyDescent="0.2">
      <c r="A173" s="5">
        <v>50</v>
      </c>
      <c r="B173" s="5">
        <v>0</v>
      </c>
      <c r="C173" s="5">
        <v>0</v>
      </c>
      <c r="D173" s="5">
        <v>1</v>
      </c>
      <c r="E173" s="5">
        <v>224</v>
      </c>
      <c r="F173" s="5">
        <f>ROUND(Source!AR145,O173)</f>
        <v>202252.28</v>
      </c>
      <c r="G173" s="5" t="s">
        <v>75</v>
      </c>
      <c r="H173" s="5" t="s">
        <v>76</v>
      </c>
      <c r="I173" s="5"/>
      <c r="J173" s="5"/>
      <c r="K173" s="5">
        <v>224</v>
      </c>
      <c r="L173" s="5">
        <v>27</v>
      </c>
      <c r="M173" s="5">
        <v>3</v>
      </c>
      <c r="N173" s="5" t="s">
        <v>3</v>
      </c>
      <c r="O173" s="5">
        <v>2</v>
      </c>
      <c r="P173" s="5">
        <f>ROUND(Source!EJ145,O173)</f>
        <v>1155885.3500000001</v>
      </c>
      <c r="Q173" s="5"/>
      <c r="R173" s="5"/>
      <c r="S173" s="5"/>
      <c r="T173" s="5"/>
      <c r="U173" s="5"/>
      <c r="V173" s="5"/>
      <c r="W173" s="5">
        <v>202252.28</v>
      </c>
      <c r="X173" s="5">
        <v>1</v>
      </c>
      <c r="Y173" s="5">
        <v>202252.28</v>
      </c>
      <c r="Z173" s="5">
        <v>1155885.3500000001</v>
      </c>
      <c r="AA173" s="5">
        <v>1</v>
      </c>
      <c r="AB173" s="5">
        <v>1155885.3500000001</v>
      </c>
    </row>
    <row r="175" spans="1:206" x14ac:dyDescent="0.2">
      <c r="A175" s="3">
        <v>51</v>
      </c>
      <c r="B175" s="3">
        <f>B12</f>
        <v>236</v>
      </c>
      <c r="C175" s="3">
        <f>A12</f>
        <v>1</v>
      </c>
      <c r="D175" s="3">
        <f>ROW(A12)</f>
        <v>12</v>
      </c>
      <c r="E175" s="3"/>
      <c r="F175" s="3">
        <f>IF(F12&lt;&gt;"",F12,"")</f>
        <v>121</v>
      </c>
      <c r="G175" s="3" t="str">
        <f>IF(G12&lt;&gt;"",G12,"")</f>
        <v>Установка трансформатора ТМГ-1250/10-6/0,4</v>
      </c>
      <c r="H175" s="3">
        <v>0</v>
      </c>
      <c r="I175" s="3"/>
      <c r="J175" s="3"/>
      <c r="K175" s="3"/>
      <c r="L175" s="3"/>
      <c r="M175" s="3"/>
      <c r="N175" s="3"/>
      <c r="O175" s="3">
        <f t="shared" ref="O175:T175" si="91">ROUND(O145,2)</f>
        <v>200327.26</v>
      </c>
      <c r="P175" s="3">
        <f t="shared" si="91"/>
        <v>197377.09</v>
      </c>
      <c r="Q175" s="3">
        <f t="shared" si="91"/>
        <v>1482.66</v>
      </c>
      <c r="R175" s="3">
        <f t="shared" si="91"/>
        <v>105.71</v>
      </c>
      <c r="S175" s="3">
        <f t="shared" si="91"/>
        <v>1467.51</v>
      </c>
      <c r="T175" s="3">
        <f t="shared" si="91"/>
        <v>0</v>
      </c>
      <c r="U175" s="3">
        <f>U145</f>
        <v>129.42136800000003</v>
      </c>
      <c r="V175" s="3">
        <f>V145</f>
        <v>7.83</v>
      </c>
      <c r="W175" s="3">
        <f>ROUND(W145,2)</f>
        <v>0</v>
      </c>
      <c r="X175" s="3">
        <f>ROUND(X145,2)</f>
        <v>1171.57</v>
      </c>
      <c r="Y175" s="3">
        <f>ROUND(Y145,2)</f>
        <v>753.45</v>
      </c>
      <c r="Z175" s="3"/>
      <c r="AA175" s="3"/>
      <c r="AB175" s="3"/>
      <c r="AC175" s="3"/>
      <c r="AD175" s="3"/>
      <c r="AE175" s="3"/>
      <c r="AF175" s="3"/>
      <c r="AG175" s="3"/>
      <c r="AH175" s="3"/>
      <c r="AI175" s="3"/>
      <c r="AJ175" s="3"/>
      <c r="AK175" s="3"/>
      <c r="AL175" s="3"/>
      <c r="AM175" s="3"/>
      <c r="AN175" s="3"/>
      <c r="AO175" s="3">
        <f t="shared" ref="AO175:BD175" si="92">ROUND(AO145,2)</f>
        <v>0</v>
      </c>
      <c r="AP175" s="3">
        <f t="shared" si="92"/>
        <v>196666.67</v>
      </c>
      <c r="AQ175" s="3">
        <f t="shared" si="92"/>
        <v>0</v>
      </c>
      <c r="AR175" s="3">
        <f t="shared" si="92"/>
        <v>202252.28</v>
      </c>
      <c r="AS175" s="3">
        <f t="shared" si="92"/>
        <v>0</v>
      </c>
      <c r="AT175" s="3">
        <f t="shared" si="92"/>
        <v>3378.58</v>
      </c>
      <c r="AU175" s="3">
        <f t="shared" si="92"/>
        <v>2207.0300000000002</v>
      </c>
      <c r="AV175" s="3">
        <f t="shared" si="92"/>
        <v>197377.09</v>
      </c>
      <c r="AW175" s="3">
        <f t="shared" si="92"/>
        <v>710.42</v>
      </c>
      <c r="AX175" s="3">
        <f t="shared" si="92"/>
        <v>0</v>
      </c>
      <c r="AY175" s="3">
        <f t="shared" si="92"/>
        <v>710.42</v>
      </c>
      <c r="AZ175" s="3">
        <f t="shared" si="92"/>
        <v>196666.67</v>
      </c>
      <c r="BA175" s="3">
        <f t="shared" si="92"/>
        <v>0</v>
      </c>
      <c r="BB175" s="3">
        <f t="shared" si="92"/>
        <v>0</v>
      </c>
      <c r="BC175" s="3">
        <f t="shared" si="92"/>
        <v>0</v>
      </c>
      <c r="BD175" s="3">
        <f t="shared" si="92"/>
        <v>0</v>
      </c>
      <c r="BE175" s="3"/>
      <c r="BF175" s="3"/>
      <c r="BG175" s="3"/>
      <c r="BH175" s="3"/>
      <c r="BI175" s="3"/>
      <c r="BJ175" s="3"/>
      <c r="BK175" s="3"/>
      <c r="BL175" s="3"/>
      <c r="BM175" s="3"/>
      <c r="BN175" s="3"/>
      <c r="BO175" s="3"/>
      <c r="BP175" s="3"/>
      <c r="BQ175" s="3"/>
      <c r="BR175" s="3"/>
      <c r="BS175" s="3"/>
      <c r="BT175" s="3"/>
      <c r="BU175" s="3"/>
      <c r="BV175" s="3"/>
      <c r="BW175" s="3"/>
      <c r="BX175" s="3"/>
      <c r="BY175" s="3"/>
      <c r="BZ175" s="3"/>
      <c r="CA175" s="3"/>
      <c r="CB175" s="3"/>
      <c r="CC175" s="3"/>
      <c r="CD175" s="3"/>
      <c r="CE175" s="3"/>
      <c r="CF175" s="3"/>
      <c r="CG175" s="3"/>
      <c r="CH175" s="3"/>
      <c r="CI175" s="3"/>
      <c r="CJ175" s="3"/>
      <c r="CK175" s="3"/>
      <c r="CL175" s="3"/>
      <c r="CM175" s="3"/>
      <c r="CN175" s="3"/>
      <c r="CO175" s="3"/>
      <c r="CP175" s="3"/>
      <c r="CQ175" s="3"/>
      <c r="CR175" s="3"/>
      <c r="CS175" s="3"/>
      <c r="CT175" s="3"/>
      <c r="CU175" s="3"/>
      <c r="CV175" s="3"/>
      <c r="CW175" s="3"/>
      <c r="CX175" s="3"/>
      <c r="CY175" s="3"/>
      <c r="CZ175" s="3"/>
      <c r="DA175" s="3"/>
      <c r="DB175" s="3"/>
      <c r="DC175" s="3"/>
      <c r="DD175" s="3"/>
      <c r="DE175" s="3"/>
      <c r="DF175" s="3"/>
      <c r="DG175" s="4">
        <f t="shared" ref="DG175:DL175" si="93">ROUND(DG145,2)</f>
        <v>1155885.3500000001</v>
      </c>
      <c r="DH175" s="4">
        <f t="shared" si="93"/>
        <v>1088621.8899999999</v>
      </c>
      <c r="DI175" s="4">
        <f t="shared" si="93"/>
        <v>16546.54</v>
      </c>
      <c r="DJ175" s="4">
        <f t="shared" si="93"/>
        <v>3653.16</v>
      </c>
      <c r="DK175" s="4">
        <f t="shared" si="93"/>
        <v>50716.92</v>
      </c>
      <c r="DL175" s="4">
        <f t="shared" si="93"/>
        <v>0</v>
      </c>
      <c r="DM175" s="4">
        <f>DM145</f>
        <v>129.42136800000003</v>
      </c>
      <c r="DN175" s="4">
        <f>DN145</f>
        <v>7.83</v>
      </c>
      <c r="DO175" s="4">
        <f>ROUND(DO145,2)</f>
        <v>0</v>
      </c>
      <c r="DP175" s="4">
        <f>ROUND(DP145,2)</f>
        <v>0</v>
      </c>
      <c r="DQ175" s="4">
        <f>ROUND(DQ145,2)</f>
        <v>0</v>
      </c>
      <c r="DR175" s="4"/>
      <c r="DS175" s="4"/>
      <c r="DT175" s="4"/>
      <c r="DU175" s="4"/>
      <c r="DV175" s="4"/>
      <c r="DW175" s="4"/>
      <c r="DX175" s="4"/>
      <c r="DY175" s="4"/>
      <c r="DZ175" s="4"/>
      <c r="EA175" s="4"/>
      <c r="EB175" s="4"/>
      <c r="EC175" s="4"/>
      <c r="ED175" s="4"/>
      <c r="EE175" s="4"/>
      <c r="EF175" s="4"/>
      <c r="EG175" s="4">
        <f t="shared" ref="EG175:EV175" si="94">ROUND(EG145,2)</f>
        <v>0</v>
      </c>
      <c r="EH175" s="4">
        <f t="shared" si="94"/>
        <v>1082725.3999999999</v>
      </c>
      <c r="EI175" s="4">
        <f t="shared" si="94"/>
        <v>0</v>
      </c>
      <c r="EJ175" s="4">
        <f t="shared" si="94"/>
        <v>1155885.3500000001</v>
      </c>
      <c r="EK175" s="4">
        <f t="shared" si="94"/>
        <v>0</v>
      </c>
      <c r="EL175" s="4">
        <f t="shared" si="94"/>
        <v>35952.74</v>
      </c>
      <c r="EM175" s="4">
        <f t="shared" si="94"/>
        <v>37207.21</v>
      </c>
      <c r="EN175" s="4">
        <f t="shared" si="94"/>
        <v>1088621.8899999999</v>
      </c>
      <c r="EO175" s="4">
        <f t="shared" si="94"/>
        <v>5896.49</v>
      </c>
      <c r="EP175" s="4">
        <f t="shared" si="94"/>
        <v>0</v>
      </c>
      <c r="EQ175" s="4">
        <f t="shared" si="94"/>
        <v>5896.49</v>
      </c>
      <c r="ER175" s="4">
        <f t="shared" si="94"/>
        <v>1082725.3999999999</v>
      </c>
      <c r="ES175" s="4">
        <f t="shared" si="94"/>
        <v>0</v>
      </c>
      <c r="ET175" s="4">
        <f t="shared" si="94"/>
        <v>0</v>
      </c>
      <c r="EU175" s="4">
        <f t="shared" si="94"/>
        <v>0</v>
      </c>
      <c r="EV175" s="4">
        <f t="shared" si="94"/>
        <v>0</v>
      </c>
      <c r="EW175" s="4"/>
      <c r="EX175" s="4"/>
      <c r="EY175" s="4"/>
      <c r="EZ175" s="4"/>
      <c r="FA175" s="4"/>
      <c r="FB175" s="4"/>
      <c r="FC175" s="4"/>
      <c r="FD175" s="4"/>
      <c r="FE175" s="4"/>
      <c r="FF175" s="4"/>
      <c r="FG175" s="4"/>
      <c r="FH175" s="4"/>
      <c r="FI175" s="4"/>
      <c r="FJ175" s="4"/>
      <c r="FK175" s="4"/>
      <c r="FL175" s="4"/>
      <c r="FM175" s="4"/>
      <c r="FN175" s="4"/>
      <c r="FO175" s="4"/>
      <c r="FP175" s="4"/>
      <c r="FQ175" s="4"/>
      <c r="FR175" s="4"/>
      <c r="FS175" s="4"/>
      <c r="FT175" s="4"/>
      <c r="FU175" s="4"/>
      <c r="FV175" s="4"/>
      <c r="FW175" s="4"/>
      <c r="FX175" s="4"/>
      <c r="FY175" s="4"/>
      <c r="FZ175" s="4"/>
      <c r="GA175" s="4"/>
      <c r="GB175" s="4"/>
      <c r="GC175" s="4"/>
      <c r="GD175" s="4"/>
      <c r="GE175" s="4"/>
      <c r="GF175" s="4"/>
      <c r="GG175" s="4"/>
      <c r="GH175" s="4"/>
      <c r="GI175" s="4"/>
      <c r="GJ175" s="4"/>
      <c r="GK175" s="4"/>
      <c r="GL175" s="4"/>
      <c r="GM175" s="4"/>
      <c r="GN175" s="4"/>
      <c r="GO175" s="4"/>
      <c r="GP175" s="4"/>
      <c r="GQ175" s="4"/>
      <c r="GR175" s="4"/>
      <c r="GS175" s="4"/>
      <c r="GT175" s="4"/>
      <c r="GU175" s="4"/>
      <c r="GV175" s="4"/>
      <c r="GW175" s="4"/>
      <c r="GX175" s="4">
        <v>0</v>
      </c>
    </row>
    <row r="177" spans="1:28" x14ac:dyDescent="0.2">
      <c r="A177" s="5">
        <v>50</v>
      </c>
      <c r="B177" s="5">
        <v>0</v>
      </c>
      <c r="C177" s="5">
        <v>0</v>
      </c>
      <c r="D177" s="5">
        <v>1</v>
      </c>
      <c r="E177" s="5">
        <v>201</v>
      </c>
      <c r="F177" s="5">
        <f>ROUND(Source!O175,O177)</f>
        <v>200327.26</v>
      </c>
      <c r="G177" s="5" t="s">
        <v>23</v>
      </c>
      <c r="H177" s="5" t="s">
        <v>24</v>
      </c>
      <c r="I177" s="5"/>
      <c r="J177" s="5"/>
      <c r="K177" s="5">
        <v>201</v>
      </c>
      <c r="L177" s="5">
        <v>1</v>
      </c>
      <c r="M177" s="5">
        <v>3</v>
      </c>
      <c r="N177" s="5" t="s">
        <v>3</v>
      </c>
      <c r="O177" s="5">
        <v>2</v>
      </c>
      <c r="P177" s="5">
        <f>ROUND(Source!DG175,O177)</f>
        <v>1155885.3500000001</v>
      </c>
      <c r="Q177" s="5"/>
      <c r="R177" s="5"/>
      <c r="S177" s="5"/>
      <c r="T177" s="5"/>
      <c r="U177" s="5"/>
      <c r="V177" s="5"/>
      <c r="W177" s="5">
        <v>200327.26</v>
      </c>
      <c r="X177" s="5">
        <v>1</v>
      </c>
      <c r="Y177" s="5">
        <v>200327.26</v>
      </c>
      <c r="Z177" s="5">
        <v>1155885.3500000001</v>
      </c>
      <c r="AA177" s="5">
        <v>1</v>
      </c>
      <c r="AB177" s="5">
        <v>1155885.3500000001</v>
      </c>
    </row>
    <row r="178" spans="1:28" x14ac:dyDescent="0.2">
      <c r="A178" s="5">
        <v>50</v>
      </c>
      <c r="B178" s="5">
        <v>0</v>
      </c>
      <c r="C178" s="5">
        <v>0</v>
      </c>
      <c r="D178" s="5">
        <v>1</v>
      </c>
      <c r="E178" s="5">
        <v>202</v>
      </c>
      <c r="F178" s="5">
        <f>ROUND(Source!P175,O178)</f>
        <v>197377.09</v>
      </c>
      <c r="G178" s="5" t="s">
        <v>25</v>
      </c>
      <c r="H178" s="5" t="s">
        <v>26</v>
      </c>
      <c r="I178" s="5"/>
      <c r="J178" s="5"/>
      <c r="K178" s="5">
        <v>202</v>
      </c>
      <c r="L178" s="5">
        <v>2</v>
      </c>
      <c r="M178" s="5">
        <v>3</v>
      </c>
      <c r="N178" s="5" t="s">
        <v>3</v>
      </c>
      <c r="O178" s="5">
        <v>2</v>
      </c>
      <c r="P178" s="5">
        <f>ROUND(Source!DH175,O178)</f>
        <v>1088621.8899999999</v>
      </c>
      <c r="Q178" s="5"/>
      <c r="R178" s="5"/>
      <c r="S178" s="5"/>
      <c r="T178" s="5"/>
      <c r="U178" s="5"/>
      <c r="V178" s="5"/>
      <c r="W178" s="5">
        <v>197377.09</v>
      </c>
      <c r="X178" s="5">
        <v>1</v>
      </c>
      <c r="Y178" s="5">
        <v>197377.09</v>
      </c>
      <c r="Z178" s="5">
        <v>1088621.8899999999</v>
      </c>
      <c r="AA178" s="5">
        <v>1</v>
      </c>
      <c r="AB178" s="5">
        <v>1088621.8899999999</v>
      </c>
    </row>
    <row r="179" spans="1:28" x14ac:dyDescent="0.2">
      <c r="A179" s="5">
        <v>50</v>
      </c>
      <c r="B179" s="5">
        <v>0</v>
      </c>
      <c r="C179" s="5">
        <v>0</v>
      </c>
      <c r="D179" s="5">
        <v>1</v>
      </c>
      <c r="E179" s="5">
        <v>222</v>
      </c>
      <c r="F179" s="5">
        <f>ROUND(Source!AO175,O179)</f>
        <v>0</v>
      </c>
      <c r="G179" s="5" t="s">
        <v>27</v>
      </c>
      <c r="H179" s="5" t="s">
        <v>28</v>
      </c>
      <c r="I179" s="5"/>
      <c r="J179" s="5"/>
      <c r="K179" s="5">
        <v>222</v>
      </c>
      <c r="L179" s="5">
        <v>3</v>
      </c>
      <c r="M179" s="5">
        <v>3</v>
      </c>
      <c r="N179" s="5" t="s">
        <v>3</v>
      </c>
      <c r="O179" s="5">
        <v>2</v>
      </c>
      <c r="P179" s="5">
        <f>ROUND(Source!EG175,O179)</f>
        <v>0</v>
      </c>
      <c r="Q179" s="5"/>
      <c r="R179" s="5"/>
      <c r="S179" s="5"/>
      <c r="T179" s="5"/>
      <c r="U179" s="5"/>
      <c r="V179" s="5"/>
      <c r="W179" s="5">
        <v>0</v>
      </c>
      <c r="X179" s="5">
        <v>1</v>
      </c>
      <c r="Y179" s="5">
        <v>0</v>
      </c>
      <c r="Z179" s="5">
        <v>0</v>
      </c>
      <c r="AA179" s="5">
        <v>1</v>
      </c>
      <c r="AB179" s="5">
        <v>0</v>
      </c>
    </row>
    <row r="180" spans="1:28" x14ac:dyDescent="0.2">
      <c r="A180" s="5">
        <v>50</v>
      </c>
      <c r="B180" s="5">
        <v>0</v>
      </c>
      <c r="C180" s="5">
        <v>0</v>
      </c>
      <c r="D180" s="5">
        <v>1</v>
      </c>
      <c r="E180" s="5">
        <v>225</v>
      </c>
      <c r="F180" s="5">
        <f>ROUND(Source!AV175,O180)</f>
        <v>197377.09</v>
      </c>
      <c r="G180" s="5" t="s">
        <v>29</v>
      </c>
      <c r="H180" s="5" t="s">
        <v>30</v>
      </c>
      <c r="I180" s="5"/>
      <c r="J180" s="5"/>
      <c r="K180" s="5">
        <v>225</v>
      </c>
      <c r="L180" s="5">
        <v>4</v>
      </c>
      <c r="M180" s="5">
        <v>3</v>
      </c>
      <c r="N180" s="5" t="s">
        <v>3</v>
      </c>
      <c r="O180" s="5">
        <v>2</v>
      </c>
      <c r="P180" s="5">
        <f>ROUND(Source!EN175,O180)</f>
        <v>1088621.8899999999</v>
      </c>
      <c r="Q180" s="5"/>
      <c r="R180" s="5"/>
      <c r="S180" s="5"/>
      <c r="T180" s="5"/>
      <c r="U180" s="5"/>
      <c r="V180" s="5"/>
      <c r="W180" s="5">
        <v>197377.09</v>
      </c>
      <c r="X180" s="5">
        <v>1</v>
      </c>
      <c r="Y180" s="5">
        <v>197377.09</v>
      </c>
      <c r="Z180" s="5">
        <v>1088621.8899999999</v>
      </c>
      <c r="AA180" s="5">
        <v>1</v>
      </c>
      <c r="AB180" s="5">
        <v>1088621.8899999999</v>
      </c>
    </row>
    <row r="181" spans="1:28" x14ac:dyDescent="0.2">
      <c r="A181" s="5">
        <v>50</v>
      </c>
      <c r="B181" s="5">
        <v>0</v>
      </c>
      <c r="C181" s="5">
        <v>0</v>
      </c>
      <c r="D181" s="5">
        <v>1</v>
      </c>
      <c r="E181" s="5">
        <v>226</v>
      </c>
      <c r="F181" s="5">
        <f>ROUND(Source!AW175,O181)</f>
        <v>710.42</v>
      </c>
      <c r="G181" s="5" t="s">
        <v>31</v>
      </c>
      <c r="H181" s="5" t="s">
        <v>32</v>
      </c>
      <c r="I181" s="5"/>
      <c r="J181" s="5"/>
      <c r="K181" s="5">
        <v>226</v>
      </c>
      <c r="L181" s="5">
        <v>5</v>
      </c>
      <c r="M181" s="5">
        <v>3</v>
      </c>
      <c r="N181" s="5" t="s">
        <v>3</v>
      </c>
      <c r="O181" s="5">
        <v>2</v>
      </c>
      <c r="P181" s="5">
        <f>ROUND(Source!EO175,O181)</f>
        <v>5896.49</v>
      </c>
      <c r="Q181" s="5"/>
      <c r="R181" s="5"/>
      <c r="S181" s="5"/>
      <c r="T181" s="5"/>
      <c r="U181" s="5"/>
      <c r="V181" s="5"/>
      <c r="W181" s="5">
        <v>710.42</v>
      </c>
      <c r="X181" s="5">
        <v>1</v>
      </c>
      <c r="Y181" s="5">
        <v>710.42</v>
      </c>
      <c r="Z181" s="5">
        <v>5896.49</v>
      </c>
      <c r="AA181" s="5">
        <v>1</v>
      </c>
      <c r="AB181" s="5">
        <v>5896.49</v>
      </c>
    </row>
    <row r="182" spans="1:28" x14ac:dyDescent="0.2">
      <c r="A182" s="5">
        <v>50</v>
      </c>
      <c r="B182" s="5">
        <v>0</v>
      </c>
      <c r="C182" s="5">
        <v>0</v>
      </c>
      <c r="D182" s="5">
        <v>1</v>
      </c>
      <c r="E182" s="5">
        <v>227</v>
      </c>
      <c r="F182" s="5">
        <f>ROUND(Source!AX175,O182)</f>
        <v>0</v>
      </c>
      <c r="G182" s="5" t="s">
        <v>33</v>
      </c>
      <c r="H182" s="5" t="s">
        <v>34</v>
      </c>
      <c r="I182" s="5"/>
      <c r="J182" s="5"/>
      <c r="K182" s="5">
        <v>227</v>
      </c>
      <c r="L182" s="5">
        <v>6</v>
      </c>
      <c r="M182" s="5">
        <v>3</v>
      </c>
      <c r="N182" s="5" t="s">
        <v>3</v>
      </c>
      <c r="O182" s="5">
        <v>2</v>
      </c>
      <c r="P182" s="5">
        <f>ROUND(Source!EP175,O182)</f>
        <v>0</v>
      </c>
      <c r="Q182" s="5"/>
      <c r="R182" s="5"/>
      <c r="S182" s="5"/>
      <c r="T182" s="5"/>
      <c r="U182" s="5"/>
      <c r="V182" s="5"/>
      <c r="W182" s="5">
        <v>0</v>
      </c>
      <c r="X182" s="5">
        <v>1</v>
      </c>
      <c r="Y182" s="5">
        <v>0</v>
      </c>
      <c r="Z182" s="5">
        <v>0</v>
      </c>
      <c r="AA182" s="5">
        <v>1</v>
      </c>
      <c r="AB182" s="5">
        <v>0</v>
      </c>
    </row>
    <row r="183" spans="1:28" x14ac:dyDescent="0.2">
      <c r="A183" s="5">
        <v>50</v>
      </c>
      <c r="B183" s="5">
        <v>0</v>
      </c>
      <c r="C183" s="5">
        <v>0</v>
      </c>
      <c r="D183" s="5">
        <v>1</v>
      </c>
      <c r="E183" s="5">
        <v>228</v>
      </c>
      <c r="F183" s="5">
        <f>ROUND(Source!AY175,O183)</f>
        <v>710.42</v>
      </c>
      <c r="G183" s="5" t="s">
        <v>35</v>
      </c>
      <c r="H183" s="5" t="s">
        <v>36</v>
      </c>
      <c r="I183" s="5"/>
      <c r="J183" s="5"/>
      <c r="K183" s="5">
        <v>228</v>
      </c>
      <c r="L183" s="5">
        <v>7</v>
      </c>
      <c r="M183" s="5">
        <v>3</v>
      </c>
      <c r="N183" s="5" t="s">
        <v>3</v>
      </c>
      <c r="O183" s="5">
        <v>2</v>
      </c>
      <c r="P183" s="5">
        <f>ROUND(Source!EQ175,O183)</f>
        <v>5896.49</v>
      </c>
      <c r="Q183" s="5"/>
      <c r="R183" s="5"/>
      <c r="S183" s="5"/>
      <c r="T183" s="5"/>
      <c r="U183" s="5"/>
      <c r="V183" s="5"/>
      <c r="W183" s="5">
        <v>710.42</v>
      </c>
      <c r="X183" s="5">
        <v>1</v>
      </c>
      <c r="Y183" s="5">
        <v>710.42</v>
      </c>
      <c r="Z183" s="5">
        <v>5896.49</v>
      </c>
      <c r="AA183" s="5">
        <v>1</v>
      </c>
      <c r="AB183" s="5">
        <v>5896.49</v>
      </c>
    </row>
    <row r="184" spans="1:28" x14ac:dyDescent="0.2">
      <c r="A184" s="5">
        <v>50</v>
      </c>
      <c r="B184" s="5">
        <v>0</v>
      </c>
      <c r="C184" s="5">
        <v>0</v>
      </c>
      <c r="D184" s="5">
        <v>1</v>
      </c>
      <c r="E184" s="5">
        <v>216</v>
      </c>
      <c r="F184" s="5">
        <f>ROUND(Source!AP175,O184)</f>
        <v>196666.67</v>
      </c>
      <c r="G184" s="5" t="s">
        <v>37</v>
      </c>
      <c r="H184" s="5" t="s">
        <v>38</v>
      </c>
      <c r="I184" s="5"/>
      <c r="J184" s="5"/>
      <c r="K184" s="5">
        <v>216</v>
      </c>
      <c r="L184" s="5">
        <v>8</v>
      </c>
      <c r="M184" s="5">
        <v>3</v>
      </c>
      <c r="N184" s="5" t="s">
        <v>3</v>
      </c>
      <c r="O184" s="5">
        <v>2</v>
      </c>
      <c r="P184" s="5">
        <f>ROUND(Source!EH175,O184)</f>
        <v>1082725.3999999999</v>
      </c>
      <c r="Q184" s="5"/>
      <c r="R184" s="5"/>
      <c r="S184" s="5"/>
      <c r="T184" s="5"/>
      <c r="U184" s="5"/>
      <c r="V184" s="5"/>
      <c r="W184" s="5">
        <v>196666.67</v>
      </c>
      <c r="X184" s="5">
        <v>1</v>
      </c>
      <c r="Y184" s="5">
        <v>196666.67</v>
      </c>
      <c r="Z184" s="5">
        <v>1082725.3999999999</v>
      </c>
      <c r="AA184" s="5">
        <v>1</v>
      </c>
      <c r="AB184" s="5">
        <v>1082725.3999999999</v>
      </c>
    </row>
    <row r="185" spans="1:28" x14ac:dyDescent="0.2">
      <c r="A185" s="5">
        <v>50</v>
      </c>
      <c r="B185" s="5">
        <v>0</v>
      </c>
      <c r="C185" s="5">
        <v>0</v>
      </c>
      <c r="D185" s="5">
        <v>1</v>
      </c>
      <c r="E185" s="5">
        <v>223</v>
      </c>
      <c r="F185" s="5">
        <f>ROUND(Source!AQ175,O185)</f>
        <v>0</v>
      </c>
      <c r="G185" s="5" t="s">
        <v>39</v>
      </c>
      <c r="H185" s="5" t="s">
        <v>40</v>
      </c>
      <c r="I185" s="5"/>
      <c r="J185" s="5"/>
      <c r="K185" s="5">
        <v>223</v>
      </c>
      <c r="L185" s="5">
        <v>9</v>
      </c>
      <c r="M185" s="5">
        <v>3</v>
      </c>
      <c r="N185" s="5" t="s">
        <v>3</v>
      </c>
      <c r="O185" s="5">
        <v>2</v>
      </c>
      <c r="P185" s="5">
        <f>ROUND(Source!EI175,O185)</f>
        <v>0</v>
      </c>
      <c r="Q185" s="5"/>
      <c r="R185" s="5"/>
      <c r="S185" s="5"/>
      <c r="T185" s="5"/>
      <c r="U185" s="5"/>
      <c r="V185" s="5"/>
      <c r="W185" s="5">
        <v>0</v>
      </c>
      <c r="X185" s="5">
        <v>1</v>
      </c>
      <c r="Y185" s="5">
        <v>0</v>
      </c>
      <c r="Z185" s="5">
        <v>0</v>
      </c>
      <c r="AA185" s="5">
        <v>1</v>
      </c>
      <c r="AB185" s="5">
        <v>0</v>
      </c>
    </row>
    <row r="186" spans="1:28" x14ac:dyDescent="0.2">
      <c r="A186" s="5">
        <v>50</v>
      </c>
      <c r="B186" s="5">
        <v>0</v>
      </c>
      <c r="C186" s="5">
        <v>0</v>
      </c>
      <c r="D186" s="5">
        <v>1</v>
      </c>
      <c r="E186" s="5">
        <v>229</v>
      </c>
      <c r="F186" s="5">
        <f>ROUND(Source!AZ175,O186)</f>
        <v>196666.67</v>
      </c>
      <c r="G186" s="5" t="s">
        <v>41</v>
      </c>
      <c r="H186" s="5" t="s">
        <v>42</v>
      </c>
      <c r="I186" s="5"/>
      <c r="J186" s="5"/>
      <c r="K186" s="5">
        <v>229</v>
      </c>
      <c r="L186" s="5">
        <v>10</v>
      </c>
      <c r="M186" s="5">
        <v>3</v>
      </c>
      <c r="N186" s="5" t="s">
        <v>3</v>
      </c>
      <c r="O186" s="5">
        <v>2</v>
      </c>
      <c r="P186" s="5">
        <f>ROUND(Source!ER175,O186)</f>
        <v>1082725.3999999999</v>
      </c>
      <c r="Q186" s="5"/>
      <c r="R186" s="5"/>
      <c r="S186" s="5"/>
      <c r="T186" s="5"/>
      <c r="U186" s="5"/>
      <c r="V186" s="5"/>
      <c r="W186" s="5">
        <v>196666.67</v>
      </c>
      <c r="X186" s="5">
        <v>1</v>
      </c>
      <c r="Y186" s="5">
        <v>196666.67</v>
      </c>
      <c r="Z186" s="5">
        <v>1082725.3999999999</v>
      </c>
      <c r="AA186" s="5">
        <v>1</v>
      </c>
      <c r="AB186" s="5">
        <v>1082725.3999999999</v>
      </c>
    </row>
    <row r="187" spans="1:28" x14ac:dyDescent="0.2">
      <c r="A187" s="5">
        <v>50</v>
      </c>
      <c r="B187" s="5">
        <v>0</v>
      </c>
      <c r="C187" s="5">
        <v>0</v>
      </c>
      <c r="D187" s="5">
        <v>1</v>
      </c>
      <c r="E187" s="5">
        <v>203</v>
      </c>
      <c r="F187" s="5">
        <f>ROUND(Source!Q175,O187)</f>
        <v>1482.66</v>
      </c>
      <c r="G187" s="5" t="s">
        <v>43</v>
      </c>
      <c r="H187" s="5" t="s">
        <v>44</v>
      </c>
      <c r="I187" s="5"/>
      <c r="J187" s="5"/>
      <c r="K187" s="5">
        <v>203</v>
      </c>
      <c r="L187" s="5">
        <v>11</v>
      </c>
      <c r="M187" s="5">
        <v>3</v>
      </c>
      <c r="N187" s="5" t="s">
        <v>3</v>
      </c>
      <c r="O187" s="5">
        <v>2</v>
      </c>
      <c r="P187" s="5">
        <f>ROUND(Source!DI175,O187)</f>
        <v>16546.54</v>
      </c>
      <c r="Q187" s="5"/>
      <c r="R187" s="5"/>
      <c r="S187" s="5"/>
      <c r="T187" s="5"/>
      <c r="U187" s="5"/>
      <c r="V187" s="5"/>
      <c r="W187" s="5">
        <v>1482.66</v>
      </c>
      <c r="X187" s="5">
        <v>1</v>
      </c>
      <c r="Y187" s="5">
        <v>1482.66</v>
      </c>
      <c r="Z187" s="5">
        <v>16546.54</v>
      </c>
      <c r="AA187" s="5">
        <v>1</v>
      </c>
      <c r="AB187" s="5">
        <v>16546.54</v>
      </c>
    </row>
    <row r="188" spans="1:28" x14ac:dyDescent="0.2">
      <c r="A188" s="5">
        <v>50</v>
      </c>
      <c r="B188" s="5">
        <v>0</v>
      </c>
      <c r="C188" s="5">
        <v>0</v>
      </c>
      <c r="D188" s="5">
        <v>1</v>
      </c>
      <c r="E188" s="5">
        <v>231</v>
      </c>
      <c r="F188" s="5">
        <f>ROUND(Source!BB175,O188)</f>
        <v>0</v>
      </c>
      <c r="G188" s="5" t="s">
        <v>45</v>
      </c>
      <c r="H188" s="5" t="s">
        <v>46</v>
      </c>
      <c r="I188" s="5"/>
      <c r="J188" s="5"/>
      <c r="K188" s="5">
        <v>231</v>
      </c>
      <c r="L188" s="5">
        <v>12</v>
      </c>
      <c r="M188" s="5">
        <v>3</v>
      </c>
      <c r="N188" s="5" t="s">
        <v>3</v>
      </c>
      <c r="O188" s="5">
        <v>2</v>
      </c>
      <c r="P188" s="5">
        <f>ROUND(Source!ET175,O188)</f>
        <v>0</v>
      </c>
      <c r="Q188" s="5"/>
      <c r="R188" s="5"/>
      <c r="S188" s="5"/>
      <c r="T188" s="5"/>
      <c r="U188" s="5"/>
      <c r="V188" s="5"/>
      <c r="W188" s="5">
        <v>0</v>
      </c>
      <c r="X188" s="5">
        <v>1</v>
      </c>
      <c r="Y188" s="5">
        <v>0</v>
      </c>
      <c r="Z188" s="5">
        <v>0</v>
      </c>
      <c r="AA188" s="5">
        <v>1</v>
      </c>
      <c r="AB188" s="5">
        <v>0</v>
      </c>
    </row>
    <row r="189" spans="1:28" x14ac:dyDescent="0.2">
      <c r="A189" s="5">
        <v>50</v>
      </c>
      <c r="B189" s="5">
        <v>0</v>
      </c>
      <c r="C189" s="5">
        <v>0</v>
      </c>
      <c r="D189" s="5">
        <v>1</v>
      </c>
      <c r="E189" s="5">
        <v>204</v>
      </c>
      <c r="F189" s="5">
        <f>ROUND(Source!R175,O189)</f>
        <v>105.71</v>
      </c>
      <c r="G189" s="5" t="s">
        <v>47</v>
      </c>
      <c r="H189" s="5" t="s">
        <v>48</v>
      </c>
      <c r="I189" s="5"/>
      <c r="J189" s="5"/>
      <c r="K189" s="5">
        <v>204</v>
      </c>
      <c r="L189" s="5">
        <v>13</v>
      </c>
      <c r="M189" s="5">
        <v>3</v>
      </c>
      <c r="N189" s="5" t="s">
        <v>3</v>
      </c>
      <c r="O189" s="5">
        <v>2</v>
      </c>
      <c r="P189" s="5">
        <f>ROUND(Source!DJ175,O189)</f>
        <v>3653.16</v>
      </c>
      <c r="Q189" s="5"/>
      <c r="R189" s="5"/>
      <c r="S189" s="5"/>
      <c r="T189" s="5"/>
      <c r="U189" s="5"/>
      <c r="V189" s="5"/>
      <c r="W189" s="5">
        <v>105.71</v>
      </c>
      <c r="X189" s="5">
        <v>1</v>
      </c>
      <c r="Y189" s="5">
        <v>105.71</v>
      </c>
      <c r="Z189" s="5">
        <v>3653.16</v>
      </c>
      <c r="AA189" s="5">
        <v>1</v>
      </c>
      <c r="AB189" s="5">
        <v>3653.16</v>
      </c>
    </row>
    <row r="190" spans="1:28" x14ac:dyDescent="0.2">
      <c r="A190" s="5">
        <v>50</v>
      </c>
      <c r="B190" s="5">
        <v>0</v>
      </c>
      <c r="C190" s="5">
        <v>0</v>
      </c>
      <c r="D190" s="5">
        <v>1</v>
      </c>
      <c r="E190" s="5">
        <v>205</v>
      </c>
      <c r="F190" s="5">
        <f>ROUND(Source!S175,O190)</f>
        <v>1467.51</v>
      </c>
      <c r="G190" s="5" t="s">
        <v>49</v>
      </c>
      <c r="H190" s="5" t="s">
        <v>50</v>
      </c>
      <c r="I190" s="5"/>
      <c r="J190" s="5"/>
      <c r="K190" s="5">
        <v>205</v>
      </c>
      <c r="L190" s="5">
        <v>14</v>
      </c>
      <c r="M190" s="5">
        <v>3</v>
      </c>
      <c r="N190" s="5" t="s">
        <v>3</v>
      </c>
      <c r="O190" s="5">
        <v>2</v>
      </c>
      <c r="P190" s="5">
        <f>ROUND(Source!DK175,O190)</f>
        <v>50716.92</v>
      </c>
      <c r="Q190" s="5"/>
      <c r="R190" s="5"/>
      <c r="S190" s="5"/>
      <c r="T190" s="5"/>
      <c r="U190" s="5"/>
      <c r="V190" s="5"/>
      <c r="W190" s="5">
        <v>1467.51</v>
      </c>
      <c r="X190" s="5">
        <v>1</v>
      </c>
      <c r="Y190" s="5">
        <v>1467.51</v>
      </c>
      <c r="Z190" s="5">
        <v>50716.92</v>
      </c>
      <c r="AA190" s="5">
        <v>1</v>
      </c>
      <c r="AB190" s="5">
        <v>50716.92</v>
      </c>
    </row>
    <row r="191" spans="1:28" x14ac:dyDescent="0.2">
      <c r="A191" s="5">
        <v>50</v>
      </c>
      <c r="B191" s="5">
        <v>0</v>
      </c>
      <c r="C191" s="5">
        <v>0</v>
      </c>
      <c r="D191" s="5">
        <v>1</v>
      </c>
      <c r="E191" s="5">
        <v>232</v>
      </c>
      <c r="F191" s="5">
        <f>ROUND(Source!BC175,O191)</f>
        <v>0</v>
      </c>
      <c r="G191" s="5" t="s">
        <v>51</v>
      </c>
      <c r="H191" s="5" t="s">
        <v>52</v>
      </c>
      <c r="I191" s="5"/>
      <c r="J191" s="5"/>
      <c r="K191" s="5">
        <v>232</v>
      </c>
      <c r="L191" s="5">
        <v>15</v>
      </c>
      <c r="M191" s="5">
        <v>3</v>
      </c>
      <c r="N191" s="5" t="s">
        <v>3</v>
      </c>
      <c r="O191" s="5">
        <v>2</v>
      </c>
      <c r="P191" s="5">
        <f>ROUND(Source!EU175,O191)</f>
        <v>0</v>
      </c>
      <c r="Q191" s="5"/>
      <c r="R191" s="5"/>
      <c r="S191" s="5"/>
      <c r="T191" s="5"/>
      <c r="U191" s="5"/>
      <c r="V191" s="5"/>
      <c r="W191" s="5">
        <v>0</v>
      </c>
      <c r="X191" s="5">
        <v>1</v>
      </c>
      <c r="Y191" s="5">
        <v>0</v>
      </c>
      <c r="Z191" s="5">
        <v>0</v>
      </c>
      <c r="AA191" s="5">
        <v>1</v>
      </c>
      <c r="AB191" s="5">
        <v>0</v>
      </c>
    </row>
    <row r="192" spans="1:28" x14ac:dyDescent="0.2">
      <c r="A192" s="5">
        <v>50</v>
      </c>
      <c r="B192" s="5">
        <v>0</v>
      </c>
      <c r="C192" s="5">
        <v>0</v>
      </c>
      <c r="D192" s="5">
        <v>1</v>
      </c>
      <c r="E192" s="5">
        <v>214</v>
      </c>
      <c r="F192" s="5">
        <f>ROUND(Source!AS175,O192)</f>
        <v>0</v>
      </c>
      <c r="G192" s="5" t="s">
        <v>53</v>
      </c>
      <c r="H192" s="5" t="s">
        <v>54</v>
      </c>
      <c r="I192" s="5"/>
      <c r="J192" s="5"/>
      <c r="K192" s="5">
        <v>214</v>
      </c>
      <c r="L192" s="5">
        <v>16</v>
      </c>
      <c r="M192" s="5">
        <v>3</v>
      </c>
      <c r="N192" s="5" t="s">
        <v>3</v>
      </c>
      <c r="O192" s="5">
        <v>2</v>
      </c>
      <c r="P192" s="5">
        <f>ROUND(Source!EK175,O192)</f>
        <v>0</v>
      </c>
      <c r="Q192" s="5"/>
      <c r="R192" s="5"/>
      <c r="S192" s="5"/>
      <c r="T192" s="5"/>
      <c r="U192" s="5"/>
      <c r="V192" s="5"/>
      <c r="W192" s="5">
        <v>0</v>
      </c>
      <c r="X192" s="5">
        <v>1</v>
      </c>
      <c r="Y192" s="5">
        <v>0</v>
      </c>
      <c r="Z192" s="5">
        <v>0</v>
      </c>
      <c r="AA192" s="5">
        <v>1</v>
      </c>
      <c r="AB192" s="5">
        <v>0</v>
      </c>
    </row>
    <row r="193" spans="1:28" x14ac:dyDescent="0.2">
      <c r="A193" s="5">
        <v>50</v>
      </c>
      <c r="B193" s="5">
        <v>0</v>
      </c>
      <c r="C193" s="5">
        <v>0</v>
      </c>
      <c r="D193" s="5">
        <v>1</v>
      </c>
      <c r="E193" s="5">
        <v>215</v>
      </c>
      <c r="F193" s="5">
        <f>ROUND(Source!AT175,O193)</f>
        <v>3378.58</v>
      </c>
      <c r="G193" s="5" t="s">
        <v>55</v>
      </c>
      <c r="H193" s="5" t="s">
        <v>56</v>
      </c>
      <c r="I193" s="5"/>
      <c r="J193" s="5"/>
      <c r="K193" s="5">
        <v>215</v>
      </c>
      <c r="L193" s="5">
        <v>17</v>
      </c>
      <c r="M193" s="5">
        <v>3</v>
      </c>
      <c r="N193" s="5" t="s">
        <v>3</v>
      </c>
      <c r="O193" s="5">
        <v>2</v>
      </c>
      <c r="P193" s="5">
        <f>ROUND(Source!EL175,O193)</f>
        <v>35952.74</v>
      </c>
      <c r="Q193" s="5"/>
      <c r="R193" s="5"/>
      <c r="S193" s="5"/>
      <c r="T193" s="5"/>
      <c r="U193" s="5"/>
      <c r="V193" s="5"/>
      <c r="W193" s="5">
        <v>3378.58</v>
      </c>
      <c r="X193" s="5">
        <v>1</v>
      </c>
      <c r="Y193" s="5">
        <v>3378.58</v>
      </c>
      <c r="Z193" s="5">
        <v>35952.74</v>
      </c>
      <c r="AA193" s="5">
        <v>1</v>
      </c>
      <c r="AB193" s="5">
        <v>35952.74</v>
      </c>
    </row>
    <row r="194" spans="1:28" x14ac:dyDescent="0.2">
      <c r="A194" s="5">
        <v>50</v>
      </c>
      <c r="B194" s="5">
        <v>0</v>
      </c>
      <c r="C194" s="5">
        <v>0</v>
      </c>
      <c r="D194" s="5">
        <v>1</v>
      </c>
      <c r="E194" s="5">
        <v>217</v>
      </c>
      <c r="F194" s="5">
        <f>ROUND(Source!AU175,O194)</f>
        <v>2207.0300000000002</v>
      </c>
      <c r="G194" s="5" t="s">
        <v>57</v>
      </c>
      <c r="H194" s="5" t="s">
        <v>58</v>
      </c>
      <c r="I194" s="5"/>
      <c r="J194" s="5"/>
      <c r="K194" s="5">
        <v>217</v>
      </c>
      <c r="L194" s="5">
        <v>18</v>
      </c>
      <c r="M194" s="5">
        <v>3</v>
      </c>
      <c r="N194" s="5" t="s">
        <v>3</v>
      </c>
      <c r="O194" s="5">
        <v>2</v>
      </c>
      <c r="P194" s="5">
        <f>ROUND(Source!EM175,O194)</f>
        <v>37207.21</v>
      </c>
      <c r="Q194" s="5"/>
      <c r="R194" s="5"/>
      <c r="S194" s="5"/>
      <c r="T194" s="5"/>
      <c r="U194" s="5"/>
      <c r="V194" s="5"/>
      <c r="W194" s="5">
        <v>2207.0300000000002</v>
      </c>
      <c r="X194" s="5">
        <v>1</v>
      </c>
      <c r="Y194" s="5">
        <v>2207.0300000000002</v>
      </c>
      <c r="Z194" s="5">
        <v>37207.21</v>
      </c>
      <c r="AA194" s="5">
        <v>1</v>
      </c>
      <c r="AB194" s="5">
        <v>37207.21</v>
      </c>
    </row>
    <row r="195" spans="1:28" x14ac:dyDescent="0.2">
      <c r="A195" s="5">
        <v>50</v>
      </c>
      <c r="B195" s="5">
        <v>0</v>
      </c>
      <c r="C195" s="5">
        <v>0</v>
      </c>
      <c r="D195" s="5">
        <v>1</v>
      </c>
      <c r="E195" s="5">
        <v>230</v>
      </c>
      <c r="F195" s="5">
        <f>ROUND(Source!BA175,O195)</f>
        <v>0</v>
      </c>
      <c r="G195" s="5" t="s">
        <v>59</v>
      </c>
      <c r="H195" s="5" t="s">
        <v>60</v>
      </c>
      <c r="I195" s="5"/>
      <c r="J195" s="5"/>
      <c r="K195" s="5">
        <v>230</v>
      </c>
      <c r="L195" s="5">
        <v>19</v>
      </c>
      <c r="M195" s="5">
        <v>3</v>
      </c>
      <c r="N195" s="5" t="s">
        <v>3</v>
      </c>
      <c r="O195" s="5">
        <v>2</v>
      </c>
      <c r="P195" s="5">
        <f>ROUND(Source!ES175,O195)</f>
        <v>0</v>
      </c>
      <c r="Q195" s="5"/>
      <c r="R195" s="5"/>
      <c r="S195" s="5"/>
      <c r="T195" s="5"/>
      <c r="U195" s="5"/>
      <c r="V195" s="5"/>
      <c r="W195" s="5">
        <v>0</v>
      </c>
      <c r="X195" s="5">
        <v>1</v>
      </c>
      <c r="Y195" s="5">
        <v>0</v>
      </c>
      <c r="Z195" s="5">
        <v>0</v>
      </c>
      <c r="AA195" s="5">
        <v>1</v>
      </c>
      <c r="AB195" s="5">
        <v>0</v>
      </c>
    </row>
    <row r="196" spans="1:28" x14ac:dyDescent="0.2">
      <c r="A196" s="5">
        <v>50</v>
      </c>
      <c r="B196" s="5">
        <v>0</v>
      </c>
      <c r="C196" s="5">
        <v>0</v>
      </c>
      <c r="D196" s="5">
        <v>1</v>
      </c>
      <c r="E196" s="5">
        <v>206</v>
      </c>
      <c r="F196" s="5">
        <f>ROUND(Source!T175,O196)</f>
        <v>0</v>
      </c>
      <c r="G196" s="5" t="s">
        <v>61</v>
      </c>
      <c r="H196" s="5" t="s">
        <v>62</v>
      </c>
      <c r="I196" s="5"/>
      <c r="J196" s="5"/>
      <c r="K196" s="5">
        <v>206</v>
      </c>
      <c r="L196" s="5">
        <v>20</v>
      </c>
      <c r="M196" s="5">
        <v>3</v>
      </c>
      <c r="N196" s="5" t="s">
        <v>3</v>
      </c>
      <c r="O196" s="5">
        <v>2</v>
      </c>
      <c r="P196" s="5">
        <f>ROUND(Source!DL175,O196)</f>
        <v>0</v>
      </c>
      <c r="Q196" s="5"/>
      <c r="R196" s="5"/>
      <c r="S196" s="5"/>
      <c r="T196" s="5"/>
      <c r="U196" s="5"/>
      <c r="V196" s="5"/>
      <c r="W196" s="5">
        <v>0</v>
      </c>
      <c r="X196" s="5">
        <v>1</v>
      </c>
      <c r="Y196" s="5">
        <v>0</v>
      </c>
      <c r="Z196" s="5">
        <v>0</v>
      </c>
      <c r="AA196" s="5">
        <v>1</v>
      </c>
      <c r="AB196" s="5">
        <v>0</v>
      </c>
    </row>
    <row r="197" spans="1:28" x14ac:dyDescent="0.2">
      <c r="A197" s="5">
        <v>50</v>
      </c>
      <c r="B197" s="5">
        <v>0</v>
      </c>
      <c r="C197" s="5">
        <v>0</v>
      </c>
      <c r="D197" s="5">
        <v>1</v>
      </c>
      <c r="E197" s="5">
        <v>207</v>
      </c>
      <c r="F197" s="5">
        <f>Source!U175</f>
        <v>129.42136800000003</v>
      </c>
      <c r="G197" s="5" t="s">
        <v>63</v>
      </c>
      <c r="H197" s="5" t="s">
        <v>64</v>
      </c>
      <c r="I197" s="5"/>
      <c r="J197" s="5"/>
      <c r="K197" s="5">
        <v>207</v>
      </c>
      <c r="L197" s="5">
        <v>21</v>
      </c>
      <c r="M197" s="5">
        <v>3</v>
      </c>
      <c r="N197" s="5" t="s">
        <v>3</v>
      </c>
      <c r="O197" s="5">
        <v>-1</v>
      </c>
      <c r="P197" s="5">
        <f>Source!DM175</f>
        <v>129.42136800000003</v>
      </c>
      <c r="Q197" s="5"/>
      <c r="R197" s="5"/>
      <c r="S197" s="5"/>
      <c r="T197" s="5"/>
      <c r="U197" s="5"/>
      <c r="V197" s="5"/>
      <c r="W197" s="5">
        <v>129.42136799999997</v>
      </c>
      <c r="X197" s="5">
        <v>1</v>
      </c>
      <c r="Y197" s="5">
        <v>129.42136799999997</v>
      </c>
      <c r="Z197" s="5">
        <v>129.42136799999997</v>
      </c>
      <c r="AA197" s="5">
        <v>1</v>
      </c>
      <c r="AB197" s="5">
        <v>129.42136799999997</v>
      </c>
    </row>
    <row r="198" spans="1:28" x14ac:dyDescent="0.2">
      <c r="A198" s="5">
        <v>50</v>
      </c>
      <c r="B198" s="5">
        <v>0</v>
      </c>
      <c r="C198" s="5">
        <v>0</v>
      </c>
      <c r="D198" s="5">
        <v>1</v>
      </c>
      <c r="E198" s="5">
        <v>208</v>
      </c>
      <c r="F198" s="5">
        <f>Source!V175</f>
        <v>7.83</v>
      </c>
      <c r="G198" s="5" t="s">
        <v>65</v>
      </c>
      <c r="H198" s="5" t="s">
        <v>66</v>
      </c>
      <c r="I198" s="5"/>
      <c r="J198" s="5"/>
      <c r="K198" s="5">
        <v>208</v>
      </c>
      <c r="L198" s="5">
        <v>22</v>
      </c>
      <c r="M198" s="5">
        <v>3</v>
      </c>
      <c r="N198" s="5" t="s">
        <v>3</v>
      </c>
      <c r="O198" s="5">
        <v>-1</v>
      </c>
      <c r="P198" s="5">
        <f>Source!DN175</f>
        <v>7.83</v>
      </c>
      <c r="Q198" s="5"/>
      <c r="R198" s="5"/>
      <c r="S198" s="5"/>
      <c r="T198" s="5"/>
      <c r="U198" s="5"/>
      <c r="V198" s="5"/>
      <c r="W198" s="5">
        <v>7.83</v>
      </c>
      <c r="X198" s="5">
        <v>1</v>
      </c>
      <c r="Y198" s="5">
        <v>7.83</v>
      </c>
      <c r="Z198" s="5">
        <v>7.83</v>
      </c>
      <c r="AA198" s="5">
        <v>1</v>
      </c>
      <c r="AB198" s="5">
        <v>7.83</v>
      </c>
    </row>
    <row r="199" spans="1:28" x14ac:dyDescent="0.2">
      <c r="A199" s="5">
        <v>50</v>
      </c>
      <c r="B199" s="5">
        <v>0</v>
      </c>
      <c r="C199" s="5">
        <v>0</v>
      </c>
      <c r="D199" s="5">
        <v>1</v>
      </c>
      <c r="E199" s="5">
        <v>209</v>
      </c>
      <c r="F199" s="5">
        <f>ROUND(Source!W175,O199)</f>
        <v>0</v>
      </c>
      <c r="G199" s="5" t="s">
        <v>67</v>
      </c>
      <c r="H199" s="5" t="s">
        <v>68</v>
      </c>
      <c r="I199" s="5"/>
      <c r="J199" s="5"/>
      <c r="K199" s="5">
        <v>209</v>
      </c>
      <c r="L199" s="5">
        <v>23</v>
      </c>
      <c r="M199" s="5">
        <v>3</v>
      </c>
      <c r="N199" s="5" t="s">
        <v>3</v>
      </c>
      <c r="O199" s="5">
        <v>2</v>
      </c>
      <c r="P199" s="5">
        <f>ROUND(Source!DO175,O199)</f>
        <v>0</v>
      </c>
      <c r="Q199" s="5"/>
      <c r="R199" s="5"/>
      <c r="S199" s="5"/>
      <c r="T199" s="5"/>
      <c r="U199" s="5"/>
      <c r="V199" s="5"/>
      <c r="W199" s="5">
        <v>0</v>
      </c>
      <c r="X199" s="5">
        <v>1</v>
      </c>
      <c r="Y199" s="5">
        <v>0</v>
      </c>
      <c r="Z199" s="5">
        <v>0</v>
      </c>
      <c r="AA199" s="5">
        <v>1</v>
      </c>
      <c r="AB199" s="5">
        <v>0</v>
      </c>
    </row>
    <row r="200" spans="1:28" x14ac:dyDescent="0.2">
      <c r="A200" s="5">
        <v>50</v>
      </c>
      <c r="B200" s="5">
        <v>0</v>
      </c>
      <c r="C200" s="5">
        <v>0</v>
      </c>
      <c r="D200" s="5">
        <v>1</v>
      </c>
      <c r="E200" s="5">
        <v>233</v>
      </c>
      <c r="F200" s="5">
        <f>ROUND(Source!BD175,O200)</f>
        <v>0</v>
      </c>
      <c r="G200" s="5" t="s">
        <v>69</v>
      </c>
      <c r="H200" s="5" t="s">
        <v>70</v>
      </c>
      <c r="I200" s="5"/>
      <c r="J200" s="5"/>
      <c r="K200" s="5">
        <v>233</v>
      </c>
      <c r="L200" s="5">
        <v>24</v>
      </c>
      <c r="M200" s="5">
        <v>3</v>
      </c>
      <c r="N200" s="5" t="s">
        <v>3</v>
      </c>
      <c r="O200" s="5">
        <v>2</v>
      </c>
      <c r="P200" s="5">
        <f>ROUND(Source!EV175,O200)</f>
        <v>0</v>
      </c>
      <c r="Q200" s="5"/>
      <c r="R200" s="5"/>
      <c r="S200" s="5"/>
      <c r="T200" s="5"/>
      <c r="U200" s="5"/>
      <c r="V200" s="5"/>
      <c r="W200" s="5">
        <v>0</v>
      </c>
      <c r="X200" s="5">
        <v>1</v>
      </c>
      <c r="Y200" s="5">
        <v>0</v>
      </c>
      <c r="Z200" s="5">
        <v>0</v>
      </c>
      <c r="AA200" s="5">
        <v>1</v>
      </c>
      <c r="AB200" s="5">
        <v>0</v>
      </c>
    </row>
    <row r="201" spans="1:28" x14ac:dyDescent="0.2">
      <c r="A201" s="5">
        <v>50</v>
      </c>
      <c r="B201" s="5">
        <v>0</v>
      </c>
      <c r="C201" s="5">
        <v>0</v>
      </c>
      <c r="D201" s="5">
        <v>1</v>
      </c>
      <c r="E201" s="5">
        <v>210</v>
      </c>
      <c r="F201" s="5">
        <f>ROUND(Source!X175,O201)</f>
        <v>1171.57</v>
      </c>
      <c r="G201" s="5" t="s">
        <v>71</v>
      </c>
      <c r="H201" s="5" t="s">
        <v>72</v>
      </c>
      <c r="I201" s="5"/>
      <c r="J201" s="5"/>
      <c r="K201" s="5">
        <v>210</v>
      </c>
      <c r="L201" s="5">
        <v>25</v>
      </c>
      <c r="M201" s="5">
        <v>3</v>
      </c>
      <c r="N201" s="5" t="s">
        <v>3</v>
      </c>
      <c r="O201" s="5">
        <v>2</v>
      </c>
      <c r="P201" s="5">
        <f>ROUND(Source!DP175,O201)</f>
        <v>0</v>
      </c>
      <c r="Q201" s="5"/>
      <c r="R201" s="5"/>
      <c r="S201" s="5"/>
      <c r="T201" s="5"/>
      <c r="U201" s="5"/>
      <c r="V201" s="5"/>
      <c r="W201" s="5">
        <v>1171.57</v>
      </c>
      <c r="X201" s="5">
        <v>1</v>
      </c>
      <c r="Y201" s="5">
        <v>1171.57</v>
      </c>
      <c r="Z201" s="5">
        <v>0</v>
      </c>
      <c r="AA201" s="5">
        <v>1</v>
      </c>
      <c r="AB201" s="5">
        <v>0</v>
      </c>
    </row>
    <row r="202" spans="1:28" x14ac:dyDescent="0.2">
      <c r="A202" s="5">
        <v>50</v>
      </c>
      <c r="B202" s="5">
        <v>0</v>
      </c>
      <c r="C202" s="5">
        <v>0</v>
      </c>
      <c r="D202" s="5">
        <v>1</v>
      </c>
      <c r="E202" s="5">
        <v>211</v>
      </c>
      <c r="F202" s="5">
        <f>ROUND(Source!Y175,O202)</f>
        <v>753.45</v>
      </c>
      <c r="G202" s="5" t="s">
        <v>73</v>
      </c>
      <c r="H202" s="5" t="s">
        <v>74</v>
      </c>
      <c r="I202" s="5"/>
      <c r="J202" s="5"/>
      <c r="K202" s="5">
        <v>211</v>
      </c>
      <c r="L202" s="5">
        <v>26</v>
      </c>
      <c r="M202" s="5">
        <v>3</v>
      </c>
      <c r="N202" s="5" t="s">
        <v>3</v>
      </c>
      <c r="O202" s="5">
        <v>2</v>
      </c>
      <c r="P202" s="5">
        <f>ROUND(Source!DQ175,O202)</f>
        <v>0</v>
      </c>
      <c r="Q202" s="5"/>
      <c r="R202" s="5"/>
      <c r="S202" s="5"/>
      <c r="T202" s="5"/>
      <c r="U202" s="5"/>
      <c r="V202" s="5"/>
      <c r="W202" s="5">
        <v>753.45</v>
      </c>
      <c r="X202" s="5">
        <v>1</v>
      </c>
      <c r="Y202" s="5">
        <v>753.45</v>
      </c>
      <c r="Z202" s="5">
        <v>0</v>
      </c>
      <c r="AA202" s="5">
        <v>1</v>
      </c>
      <c r="AB202" s="5">
        <v>0</v>
      </c>
    </row>
    <row r="203" spans="1:28" x14ac:dyDescent="0.2">
      <c r="A203" s="5">
        <v>50</v>
      </c>
      <c r="B203" s="5">
        <v>0</v>
      </c>
      <c r="C203" s="5">
        <v>0</v>
      </c>
      <c r="D203" s="5">
        <v>1</v>
      </c>
      <c r="E203" s="5">
        <v>224</v>
      </c>
      <c r="F203" s="5">
        <f>ROUND(Source!AR175,O203)</f>
        <v>202252.28</v>
      </c>
      <c r="G203" s="5" t="s">
        <v>75</v>
      </c>
      <c r="H203" s="5" t="s">
        <v>76</v>
      </c>
      <c r="I203" s="5"/>
      <c r="J203" s="5"/>
      <c r="K203" s="5">
        <v>224</v>
      </c>
      <c r="L203" s="5">
        <v>27</v>
      </c>
      <c r="M203" s="5">
        <v>3</v>
      </c>
      <c r="N203" s="5" t="s">
        <v>3</v>
      </c>
      <c r="O203" s="5">
        <v>2</v>
      </c>
      <c r="P203" s="5">
        <f>ROUND(Source!EJ175,O203)</f>
        <v>1155885.3500000001</v>
      </c>
      <c r="Q203" s="5"/>
      <c r="R203" s="5"/>
      <c r="S203" s="5"/>
      <c r="T203" s="5"/>
      <c r="U203" s="5"/>
      <c r="V203" s="5"/>
      <c r="W203" s="5">
        <v>202252.28</v>
      </c>
      <c r="X203" s="5">
        <v>1</v>
      </c>
      <c r="Y203" s="5">
        <v>202252.28</v>
      </c>
      <c r="Z203" s="5">
        <v>1155885.3500000001</v>
      </c>
      <c r="AA203" s="5">
        <v>1</v>
      </c>
      <c r="AB203" s="5">
        <v>1155885.3500000001</v>
      </c>
    </row>
    <row r="205" spans="1:28" x14ac:dyDescent="0.2">
      <c r="A205">
        <v>71</v>
      </c>
      <c r="B205">
        <v>1</v>
      </c>
      <c r="D205">
        <v>200001</v>
      </c>
      <c r="E205">
        <v>69611698</v>
      </c>
      <c r="F205" t="s">
        <v>3</v>
      </c>
      <c r="G205" t="s">
        <v>3</v>
      </c>
      <c r="H205">
        <v>-1</v>
      </c>
      <c r="I205">
        <v>-1</v>
      </c>
    </row>
    <row r="208" spans="1:28" x14ac:dyDescent="0.2">
      <c r="A208">
        <v>70</v>
      </c>
      <c r="B208">
        <v>1</v>
      </c>
      <c r="D208">
        <v>1</v>
      </c>
      <c r="E208" t="s">
        <v>117</v>
      </c>
      <c r="F208" t="s">
        <v>118</v>
      </c>
      <c r="G208">
        <v>1</v>
      </c>
      <c r="H208">
        <v>0</v>
      </c>
      <c r="I208" t="s">
        <v>3</v>
      </c>
      <c r="J208">
        <v>1</v>
      </c>
      <c r="K208">
        <v>0</v>
      </c>
      <c r="L208" t="s">
        <v>3</v>
      </c>
      <c r="M208" t="s">
        <v>3</v>
      </c>
      <c r="N208">
        <v>0</v>
      </c>
      <c r="O208">
        <v>1</v>
      </c>
      <c r="P208" t="s">
        <v>119</v>
      </c>
    </row>
    <row r="209" spans="1:16" x14ac:dyDescent="0.2">
      <c r="A209">
        <v>70</v>
      </c>
      <c r="B209">
        <v>1</v>
      </c>
      <c r="D209">
        <v>2</v>
      </c>
      <c r="E209" t="s">
        <v>120</v>
      </c>
      <c r="F209" t="s">
        <v>121</v>
      </c>
      <c r="G209">
        <v>0</v>
      </c>
      <c r="H209">
        <v>0</v>
      </c>
      <c r="I209" t="s">
        <v>3</v>
      </c>
      <c r="J209">
        <v>1</v>
      </c>
      <c r="K209">
        <v>0</v>
      </c>
      <c r="L209" t="s">
        <v>3</v>
      </c>
      <c r="M209" t="s">
        <v>3</v>
      </c>
      <c r="N209">
        <v>0</v>
      </c>
      <c r="O209">
        <v>0</v>
      </c>
      <c r="P209" t="s">
        <v>122</v>
      </c>
    </row>
    <row r="210" spans="1:16" x14ac:dyDescent="0.2">
      <c r="A210">
        <v>70</v>
      </c>
      <c r="B210">
        <v>1</v>
      </c>
      <c r="D210">
        <v>3</v>
      </c>
      <c r="E210" t="s">
        <v>123</v>
      </c>
      <c r="F210" t="s">
        <v>124</v>
      </c>
      <c r="G210">
        <v>0</v>
      </c>
      <c r="H210">
        <v>0</v>
      </c>
      <c r="I210" t="s">
        <v>3</v>
      </c>
      <c r="J210">
        <v>1</v>
      </c>
      <c r="K210">
        <v>0</v>
      </c>
      <c r="L210" t="s">
        <v>3</v>
      </c>
      <c r="M210" t="s">
        <v>3</v>
      </c>
      <c r="N210">
        <v>0</v>
      </c>
      <c r="O210">
        <v>0</v>
      </c>
      <c r="P210" t="s">
        <v>125</v>
      </c>
    </row>
    <row r="211" spans="1:16" x14ac:dyDescent="0.2">
      <c r="A211">
        <v>70</v>
      </c>
      <c r="B211">
        <v>1</v>
      </c>
      <c r="D211">
        <v>4</v>
      </c>
      <c r="E211" t="s">
        <v>126</v>
      </c>
      <c r="F211" t="s">
        <v>127</v>
      </c>
      <c r="G211">
        <v>0</v>
      </c>
      <c r="H211">
        <v>0</v>
      </c>
      <c r="I211" t="s">
        <v>128</v>
      </c>
      <c r="J211">
        <v>0</v>
      </c>
      <c r="K211">
        <v>0</v>
      </c>
      <c r="L211" t="s">
        <v>3</v>
      </c>
      <c r="M211" t="s">
        <v>3</v>
      </c>
      <c r="N211">
        <v>0</v>
      </c>
      <c r="O211">
        <v>0</v>
      </c>
      <c r="P211" t="s">
        <v>129</v>
      </c>
    </row>
    <row r="212" spans="1:16" x14ac:dyDescent="0.2">
      <c r="A212">
        <v>70</v>
      </c>
      <c r="B212">
        <v>1</v>
      </c>
      <c r="D212">
        <v>5</v>
      </c>
      <c r="E212" t="s">
        <v>130</v>
      </c>
      <c r="F212" t="s">
        <v>131</v>
      </c>
      <c r="G212">
        <v>0</v>
      </c>
      <c r="H212">
        <v>0</v>
      </c>
      <c r="I212" t="s">
        <v>132</v>
      </c>
      <c r="J212">
        <v>0</v>
      </c>
      <c r="K212">
        <v>0</v>
      </c>
      <c r="L212" t="s">
        <v>3</v>
      </c>
      <c r="M212" t="s">
        <v>3</v>
      </c>
      <c r="N212">
        <v>0</v>
      </c>
      <c r="O212">
        <v>0</v>
      </c>
      <c r="P212" t="s">
        <v>133</v>
      </c>
    </row>
    <row r="213" spans="1:16" x14ac:dyDescent="0.2">
      <c r="A213">
        <v>70</v>
      </c>
      <c r="B213">
        <v>1</v>
      </c>
      <c r="D213">
        <v>6</v>
      </c>
      <c r="E213" t="s">
        <v>134</v>
      </c>
      <c r="F213" t="s">
        <v>135</v>
      </c>
      <c r="G213">
        <v>0</v>
      </c>
      <c r="H213">
        <v>0</v>
      </c>
      <c r="I213" t="s">
        <v>136</v>
      </c>
      <c r="J213">
        <v>0</v>
      </c>
      <c r="K213">
        <v>0</v>
      </c>
      <c r="L213" t="s">
        <v>3</v>
      </c>
      <c r="M213" t="s">
        <v>3</v>
      </c>
      <c r="N213">
        <v>0</v>
      </c>
      <c r="O213">
        <v>0</v>
      </c>
      <c r="P213" t="s">
        <v>137</v>
      </c>
    </row>
    <row r="214" spans="1:16" x14ac:dyDescent="0.2">
      <c r="A214">
        <v>70</v>
      </c>
      <c r="B214">
        <v>1</v>
      </c>
      <c r="D214">
        <v>7</v>
      </c>
      <c r="E214" t="s">
        <v>138</v>
      </c>
      <c r="F214" t="s">
        <v>139</v>
      </c>
      <c r="G214">
        <v>1</v>
      </c>
      <c r="H214">
        <v>0</v>
      </c>
      <c r="I214" t="s">
        <v>3</v>
      </c>
      <c r="J214">
        <v>0</v>
      </c>
      <c r="K214">
        <v>0</v>
      </c>
      <c r="L214" t="s">
        <v>3</v>
      </c>
      <c r="M214" t="s">
        <v>3</v>
      </c>
      <c r="N214">
        <v>0</v>
      </c>
      <c r="O214">
        <v>1</v>
      </c>
      <c r="P214" t="s">
        <v>140</v>
      </c>
    </row>
    <row r="215" spans="1:16" x14ac:dyDescent="0.2">
      <c r="A215">
        <v>70</v>
      </c>
      <c r="B215">
        <v>1</v>
      </c>
      <c r="D215">
        <v>8</v>
      </c>
      <c r="E215" t="s">
        <v>141</v>
      </c>
      <c r="F215" t="s">
        <v>142</v>
      </c>
      <c r="G215">
        <v>0</v>
      </c>
      <c r="H215">
        <v>0</v>
      </c>
      <c r="I215" t="s">
        <v>143</v>
      </c>
      <c r="J215">
        <v>0</v>
      </c>
      <c r="K215">
        <v>0</v>
      </c>
      <c r="L215" t="s">
        <v>3</v>
      </c>
      <c r="M215" t="s">
        <v>3</v>
      </c>
      <c r="N215">
        <v>0</v>
      </c>
      <c r="O215">
        <v>0</v>
      </c>
      <c r="P215" t="s">
        <v>144</v>
      </c>
    </row>
    <row r="216" spans="1:16" x14ac:dyDescent="0.2">
      <c r="A216">
        <v>70</v>
      </c>
      <c r="B216">
        <v>1</v>
      </c>
      <c r="D216">
        <v>9</v>
      </c>
      <c r="E216" t="s">
        <v>145</v>
      </c>
      <c r="F216" t="s">
        <v>146</v>
      </c>
      <c r="G216">
        <v>0</v>
      </c>
      <c r="H216">
        <v>0</v>
      </c>
      <c r="I216" t="s">
        <v>147</v>
      </c>
      <c r="J216">
        <v>0</v>
      </c>
      <c r="K216">
        <v>0</v>
      </c>
      <c r="L216" t="s">
        <v>3</v>
      </c>
      <c r="M216" t="s">
        <v>3</v>
      </c>
      <c r="N216">
        <v>0</v>
      </c>
      <c r="O216">
        <v>0</v>
      </c>
      <c r="P216" t="s">
        <v>148</v>
      </c>
    </row>
    <row r="217" spans="1:16" x14ac:dyDescent="0.2">
      <c r="A217">
        <v>70</v>
      </c>
      <c r="B217">
        <v>1</v>
      </c>
      <c r="D217">
        <v>10</v>
      </c>
      <c r="E217" t="s">
        <v>149</v>
      </c>
      <c r="F217" t="s">
        <v>150</v>
      </c>
      <c r="G217">
        <v>0</v>
      </c>
      <c r="H217">
        <v>0</v>
      </c>
      <c r="I217" t="s">
        <v>151</v>
      </c>
      <c r="J217">
        <v>0</v>
      </c>
      <c r="K217">
        <v>0</v>
      </c>
      <c r="L217" t="s">
        <v>3</v>
      </c>
      <c r="M217" t="s">
        <v>3</v>
      </c>
      <c r="N217">
        <v>0</v>
      </c>
      <c r="O217">
        <v>0</v>
      </c>
      <c r="P217" t="s">
        <v>152</v>
      </c>
    </row>
    <row r="218" spans="1:16" x14ac:dyDescent="0.2">
      <c r="A218">
        <v>70</v>
      </c>
      <c r="B218">
        <v>1</v>
      </c>
      <c r="D218">
        <v>11</v>
      </c>
      <c r="E218" t="s">
        <v>153</v>
      </c>
      <c r="F218" t="s">
        <v>154</v>
      </c>
      <c r="G218">
        <v>0</v>
      </c>
      <c r="H218">
        <v>0</v>
      </c>
      <c r="I218" t="s">
        <v>155</v>
      </c>
      <c r="J218">
        <v>0</v>
      </c>
      <c r="K218">
        <v>0</v>
      </c>
      <c r="L218" t="s">
        <v>3</v>
      </c>
      <c r="M218" t="s">
        <v>3</v>
      </c>
      <c r="N218">
        <v>0</v>
      </c>
      <c r="O218">
        <v>0</v>
      </c>
      <c r="P218" t="s">
        <v>156</v>
      </c>
    </row>
    <row r="219" spans="1:16" x14ac:dyDescent="0.2">
      <c r="A219">
        <v>70</v>
      </c>
      <c r="B219">
        <v>1</v>
      </c>
      <c r="D219">
        <v>12</v>
      </c>
      <c r="E219" t="s">
        <v>157</v>
      </c>
      <c r="F219" t="s">
        <v>158</v>
      </c>
      <c r="G219">
        <v>0</v>
      </c>
      <c r="H219">
        <v>0</v>
      </c>
      <c r="I219" t="s">
        <v>3</v>
      </c>
      <c r="J219">
        <v>0</v>
      </c>
      <c r="K219">
        <v>0</v>
      </c>
      <c r="L219" t="s">
        <v>3</v>
      </c>
      <c r="M219" t="s">
        <v>3</v>
      </c>
      <c r="N219">
        <v>0</v>
      </c>
      <c r="O219">
        <v>0</v>
      </c>
      <c r="P219" t="s">
        <v>3</v>
      </c>
    </row>
    <row r="220" spans="1:16" x14ac:dyDescent="0.2">
      <c r="A220">
        <v>70</v>
      </c>
      <c r="B220">
        <v>1</v>
      </c>
      <c r="D220">
        <v>1</v>
      </c>
      <c r="E220" t="s">
        <v>159</v>
      </c>
      <c r="F220" t="s">
        <v>160</v>
      </c>
      <c r="G220">
        <v>0.9</v>
      </c>
      <c r="H220">
        <v>1</v>
      </c>
      <c r="I220" t="s">
        <v>161</v>
      </c>
      <c r="J220">
        <v>0</v>
      </c>
      <c r="K220">
        <v>0</v>
      </c>
      <c r="L220" t="s">
        <v>3</v>
      </c>
      <c r="M220" t="s">
        <v>3</v>
      </c>
      <c r="N220">
        <v>0</v>
      </c>
      <c r="O220">
        <v>0.9</v>
      </c>
      <c r="P220" t="s">
        <v>3</v>
      </c>
    </row>
    <row r="221" spans="1:16" x14ac:dyDescent="0.2">
      <c r="A221">
        <v>70</v>
      </c>
      <c r="B221">
        <v>1</v>
      </c>
      <c r="D221">
        <v>2</v>
      </c>
      <c r="E221" t="s">
        <v>162</v>
      </c>
      <c r="F221" t="s">
        <v>163</v>
      </c>
      <c r="G221">
        <v>0.85</v>
      </c>
      <c r="H221">
        <v>1</v>
      </c>
      <c r="I221" t="s">
        <v>164</v>
      </c>
      <c r="J221">
        <v>0</v>
      </c>
      <c r="K221">
        <v>0</v>
      </c>
      <c r="L221" t="s">
        <v>3</v>
      </c>
      <c r="M221" t="s">
        <v>3</v>
      </c>
      <c r="N221">
        <v>0</v>
      </c>
      <c r="O221">
        <v>0.85</v>
      </c>
      <c r="P221" t="s">
        <v>3</v>
      </c>
    </row>
    <row r="222" spans="1:16" x14ac:dyDescent="0.2">
      <c r="A222">
        <v>70</v>
      </c>
      <c r="B222">
        <v>1</v>
      </c>
      <c r="D222">
        <v>3</v>
      </c>
      <c r="E222" t="s">
        <v>165</v>
      </c>
      <c r="F222" t="s">
        <v>166</v>
      </c>
      <c r="G222">
        <v>1</v>
      </c>
      <c r="H222">
        <v>0.85</v>
      </c>
      <c r="I222" t="s">
        <v>167</v>
      </c>
      <c r="J222">
        <v>0</v>
      </c>
      <c r="K222">
        <v>0</v>
      </c>
      <c r="L222" t="s">
        <v>3</v>
      </c>
      <c r="M222" t="s">
        <v>3</v>
      </c>
      <c r="N222">
        <v>0</v>
      </c>
      <c r="O222">
        <v>1</v>
      </c>
      <c r="P222" t="s">
        <v>3</v>
      </c>
    </row>
    <row r="223" spans="1:16" x14ac:dyDescent="0.2">
      <c r="A223">
        <v>70</v>
      </c>
      <c r="B223">
        <v>1</v>
      </c>
      <c r="D223">
        <v>4</v>
      </c>
      <c r="E223" t="s">
        <v>168</v>
      </c>
      <c r="F223" t="s">
        <v>169</v>
      </c>
      <c r="G223">
        <v>1</v>
      </c>
      <c r="H223">
        <v>0</v>
      </c>
      <c r="I223" t="s">
        <v>3</v>
      </c>
      <c r="J223">
        <v>0</v>
      </c>
      <c r="K223">
        <v>0</v>
      </c>
      <c r="L223" t="s">
        <v>3</v>
      </c>
      <c r="M223" t="s">
        <v>3</v>
      </c>
      <c r="N223">
        <v>0</v>
      </c>
      <c r="O223">
        <v>1</v>
      </c>
      <c r="P223" t="s">
        <v>3</v>
      </c>
    </row>
    <row r="224" spans="1:16" x14ac:dyDescent="0.2">
      <c r="A224">
        <v>70</v>
      </c>
      <c r="B224">
        <v>1</v>
      </c>
      <c r="D224">
        <v>5</v>
      </c>
      <c r="E224" t="s">
        <v>170</v>
      </c>
      <c r="F224" t="s">
        <v>171</v>
      </c>
      <c r="G224">
        <v>1</v>
      </c>
      <c r="H224">
        <v>0.8</v>
      </c>
      <c r="I224" t="s">
        <v>172</v>
      </c>
      <c r="J224">
        <v>0</v>
      </c>
      <c r="K224">
        <v>0</v>
      </c>
      <c r="L224" t="s">
        <v>3</v>
      </c>
      <c r="M224" t="s">
        <v>3</v>
      </c>
      <c r="N224">
        <v>0</v>
      </c>
      <c r="O224">
        <v>1</v>
      </c>
      <c r="P224" t="s">
        <v>3</v>
      </c>
    </row>
    <row r="225" spans="1:40" x14ac:dyDescent="0.2">
      <c r="A225">
        <v>70</v>
      </c>
      <c r="B225">
        <v>1</v>
      </c>
      <c r="D225">
        <v>6</v>
      </c>
      <c r="E225" t="s">
        <v>173</v>
      </c>
      <c r="F225" t="s">
        <v>174</v>
      </c>
      <c r="G225">
        <v>1</v>
      </c>
      <c r="H225">
        <v>0</v>
      </c>
      <c r="I225" t="s">
        <v>3</v>
      </c>
      <c r="J225">
        <v>0</v>
      </c>
      <c r="K225">
        <v>0</v>
      </c>
      <c r="L225" t="s">
        <v>3</v>
      </c>
      <c r="M225" t="s">
        <v>3</v>
      </c>
      <c r="N225">
        <v>0</v>
      </c>
      <c r="O225">
        <v>0.85</v>
      </c>
      <c r="P225" t="s">
        <v>3</v>
      </c>
    </row>
    <row r="226" spans="1:40" x14ac:dyDescent="0.2">
      <c r="A226">
        <v>70</v>
      </c>
      <c r="B226">
        <v>1</v>
      </c>
      <c r="D226">
        <v>7</v>
      </c>
      <c r="E226" t="s">
        <v>175</v>
      </c>
      <c r="F226" t="s">
        <v>176</v>
      </c>
      <c r="G226">
        <v>1</v>
      </c>
      <c r="H226">
        <v>0</v>
      </c>
      <c r="I226" t="s">
        <v>3</v>
      </c>
      <c r="J226">
        <v>0</v>
      </c>
      <c r="K226">
        <v>0</v>
      </c>
      <c r="L226" t="s">
        <v>3</v>
      </c>
      <c r="M226" t="s">
        <v>3</v>
      </c>
      <c r="N226">
        <v>0</v>
      </c>
      <c r="O226">
        <v>0.8</v>
      </c>
      <c r="P226" t="s">
        <v>3</v>
      </c>
    </row>
    <row r="227" spans="1:40" x14ac:dyDescent="0.2">
      <c r="A227">
        <v>70</v>
      </c>
      <c r="B227">
        <v>1</v>
      </c>
      <c r="D227">
        <v>8</v>
      </c>
      <c r="E227" t="s">
        <v>177</v>
      </c>
      <c r="F227" t="s">
        <v>178</v>
      </c>
      <c r="G227">
        <v>0.7</v>
      </c>
      <c r="H227">
        <v>0</v>
      </c>
      <c r="I227" t="s">
        <v>3</v>
      </c>
      <c r="J227">
        <v>0</v>
      </c>
      <c r="K227">
        <v>0</v>
      </c>
      <c r="L227" t="s">
        <v>3</v>
      </c>
      <c r="M227" t="s">
        <v>3</v>
      </c>
      <c r="N227">
        <v>0</v>
      </c>
      <c r="O227">
        <v>0.7</v>
      </c>
      <c r="P227" t="s">
        <v>3</v>
      </c>
    </row>
    <row r="228" spans="1:40" x14ac:dyDescent="0.2">
      <c r="A228">
        <v>70</v>
      </c>
      <c r="B228">
        <v>1</v>
      </c>
      <c r="D228">
        <v>9</v>
      </c>
      <c r="E228" t="s">
        <v>179</v>
      </c>
      <c r="F228" t="s">
        <v>180</v>
      </c>
      <c r="G228">
        <v>0.9</v>
      </c>
      <c r="H228">
        <v>0</v>
      </c>
      <c r="I228" t="s">
        <v>3</v>
      </c>
      <c r="J228">
        <v>0</v>
      </c>
      <c r="K228">
        <v>0</v>
      </c>
      <c r="L228" t="s">
        <v>3</v>
      </c>
      <c r="M228" t="s">
        <v>3</v>
      </c>
      <c r="N228">
        <v>0</v>
      </c>
      <c r="O228">
        <v>0.9</v>
      </c>
      <c r="P228" t="s">
        <v>3</v>
      </c>
    </row>
    <row r="229" spans="1:40" x14ac:dyDescent="0.2">
      <c r="A229">
        <v>70</v>
      </c>
      <c r="B229">
        <v>1</v>
      </c>
      <c r="D229">
        <v>10</v>
      </c>
      <c r="E229" t="s">
        <v>181</v>
      </c>
      <c r="F229" t="s">
        <v>182</v>
      </c>
      <c r="G229">
        <v>0.6</v>
      </c>
      <c r="H229">
        <v>0</v>
      </c>
      <c r="I229" t="s">
        <v>3</v>
      </c>
      <c r="J229">
        <v>0</v>
      </c>
      <c r="K229">
        <v>0</v>
      </c>
      <c r="L229" t="s">
        <v>3</v>
      </c>
      <c r="M229" t="s">
        <v>3</v>
      </c>
      <c r="N229">
        <v>0</v>
      </c>
      <c r="O229">
        <v>0.6</v>
      </c>
      <c r="P229" t="s">
        <v>3</v>
      </c>
    </row>
    <row r="230" spans="1:40" x14ac:dyDescent="0.2">
      <c r="A230">
        <v>70</v>
      </c>
      <c r="B230">
        <v>1</v>
      </c>
      <c r="D230">
        <v>11</v>
      </c>
      <c r="E230" t="s">
        <v>183</v>
      </c>
      <c r="F230" t="s">
        <v>184</v>
      </c>
      <c r="G230">
        <v>1.2</v>
      </c>
      <c r="H230">
        <v>0</v>
      </c>
      <c r="I230" t="s">
        <v>3</v>
      </c>
      <c r="J230">
        <v>0</v>
      </c>
      <c r="K230">
        <v>0</v>
      </c>
      <c r="L230" t="s">
        <v>3</v>
      </c>
      <c r="M230" t="s">
        <v>3</v>
      </c>
      <c r="N230">
        <v>0</v>
      </c>
      <c r="O230">
        <v>1.2</v>
      </c>
      <c r="P230" t="s">
        <v>3</v>
      </c>
    </row>
    <row r="231" spans="1:40" x14ac:dyDescent="0.2">
      <c r="A231">
        <v>70</v>
      </c>
      <c r="B231">
        <v>1</v>
      </c>
      <c r="D231">
        <v>12</v>
      </c>
      <c r="E231" t="s">
        <v>185</v>
      </c>
      <c r="F231" t="s">
        <v>186</v>
      </c>
      <c r="G231">
        <v>0</v>
      </c>
      <c r="H231">
        <v>0</v>
      </c>
      <c r="I231" t="s">
        <v>3</v>
      </c>
      <c r="J231">
        <v>0</v>
      </c>
      <c r="K231">
        <v>0</v>
      </c>
      <c r="L231" t="s">
        <v>3</v>
      </c>
      <c r="M231" t="s">
        <v>3</v>
      </c>
      <c r="N231">
        <v>0</v>
      </c>
      <c r="O231">
        <v>0</v>
      </c>
      <c r="P231" t="s">
        <v>3</v>
      </c>
    </row>
    <row r="232" spans="1:40" x14ac:dyDescent="0.2">
      <c r="A232">
        <v>70</v>
      </c>
      <c r="B232">
        <v>1</v>
      </c>
      <c r="D232">
        <v>13</v>
      </c>
      <c r="E232" t="s">
        <v>187</v>
      </c>
      <c r="F232" t="s">
        <v>188</v>
      </c>
      <c r="G232">
        <v>1</v>
      </c>
      <c r="H232">
        <v>0</v>
      </c>
      <c r="I232" t="s">
        <v>3</v>
      </c>
      <c r="J232">
        <v>0</v>
      </c>
      <c r="K232">
        <v>0</v>
      </c>
      <c r="L232" t="s">
        <v>3</v>
      </c>
      <c r="M232" t="s">
        <v>3</v>
      </c>
      <c r="N232">
        <v>0</v>
      </c>
      <c r="O232">
        <v>1</v>
      </c>
      <c r="P232" t="s">
        <v>3</v>
      </c>
    </row>
    <row r="234" spans="1:40" x14ac:dyDescent="0.2">
      <c r="A234">
        <v>-1</v>
      </c>
    </row>
    <row r="236" spans="1:40" x14ac:dyDescent="0.2">
      <c r="A236" s="4">
        <v>75</v>
      </c>
      <c r="B236" s="4" t="s">
        <v>189</v>
      </c>
      <c r="C236" s="4">
        <v>2022</v>
      </c>
      <c r="D236" s="4">
        <v>0</v>
      </c>
      <c r="E236" s="4">
        <v>1</v>
      </c>
      <c r="F236" s="4"/>
      <c r="G236" s="4">
        <v>0</v>
      </c>
      <c r="H236" s="4">
        <v>2</v>
      </c>
      <c r="I236" s="4">
        <v>1</v>
      </c>
      <c r="J236" s="4">
        <v>1</v>
      </c>
      <c r="K236" s="4">
        <v>93</v>
      </c>
      <c r="L236" s="4">
        <v>64</v>
      </c>
      <c r="M236" s="4">
        <v>1</v>
      </c>
      <c r="N236" s="4">
        <v>109182184</v>
      </c>
      <c r="O236" s="4">
        <v>1</v>
      </c>
    </row>
    <row r="237" spans="1:40" x14ac:dyDescent="0.2">
      <c r="A237" s="6">
        <v>1</v>
      </c>
      <c r="B237" s="6" t="s">
        <v>190</v>
      </c>
      <c r="C237" s="6" t="s">
        <v>191</v>
      </c>
      <c r="D237" s="6">
        <v>2022</v>
      </c>
      <c r="E237" s="6">
        <v>1</v>
      </c>
      <c r="F237" s="6">
        <v>1</v>
      </c>
      <c r="G237" s="6">
        <v>1</v>
      </c>
      <c r="H237" s="6">
        <v>0</v>
      </c>
      <c r="I237" s="6">
        <v>2</v>
      </c>
      <c r="J237" s="6">
        <v>1</v>
      </c>
      <c r="K237" s="6">
        <v>7.53</v>
      </c>
      <c r="L237" s="6">
        <v>5.81</v>
      </c>
      <c r="M237" s="6">
        <v>1</v>
      </c>
      <c r="N237" s="6">
        <v>1</v>
      </c>
      <c r="O237" s="6">
        <v>7.53</v>
      </c>
      <c r="P237" s="6">
        <v>5.81</v>
      </c>
      <c r="Q237" s="6">
        <v>1</v>
      </c>
      <c r="R237" s="6" t="s">
        <v>3</v>
      </c>
      <c r="S237" s="6" t="s">
        <v>3</v>
      </c>
      <c r="T237" s="6" t="s">
        <v>3</v>
      </c>
      <c r="U237" s="6" t="s">
        <v>3</v>
      </c>
      <c r="V237" s="6" t="s">
        <v>3</v>
      </c>
      <c r="W237" s="6" t="s">
        <v>3</v>
      </c>
      <c r="X237" s="6" t="s">
        <v>3</v>
      </c>
      <c r="Y237" s="6" t="s">
        <v>3</v>
      </c>
      <c r="Z237" s="6" t="s">
        <v>3</v>
      </c>
      <c r="AA237" s="6" t="s">
        <v>3</v>
      </c>
      <c r="AB237" s="6"/>
      <c r="AC237" s="6"/>
      <c r="AD237" s="6"/>
      <c r="AE237" s="6"/>
      <c r="AF237" s="6"/>
      <c r="AG237" s="6"/>
      <c r="AH237" s="6"/>
      <c r="AI237" s="6"/>
      <c r="AJ237" s="6"/>
      <c r="AK237" s="6"/>
      <c r="AL237" s="6"/>
      <c r="AM237" s="6"/>
      <c r="AN237" s="6">
        <v>109182185</v>
      </c>
    </row>
    <row r="238" spans="1:40" x14ac:dyDescent="0.2">
      <c r="A238" s="4">
        <v>75</v>
      </c>
      <c r="B238" s="4" t="s">
        <v>192</v>
      </c>
      <c r="C238" s="4">
        <v>2000</v>
      </c>
      <c r="D238" s="4">
        <v>0</v>
      </c>
      <c r="E238" s="4">
        <v>1</v>
      </c>
      <c r="F238" s="4">
        <v>0</v>
      </c>
      <c r="G238" s="4">
        <v>0</v>
      </c>
      <c r="H238" s="4">
        <v>1</v>
      </c>
      <c r="I238" s="4">
        <v>0</v>
      </c>
      <c r="J238" s="4">
        <v>1</v>
      </c>
      <c r="K238" s="4">
        <v>0</v>
      </c>
      <c r="L238" s="4">
        <v>0</v>
      </c>
      <c r="M238" s="4">
        <v>0</v>
      </c>
      <c r="N238" s="4">
        <v>109182186</v>
      </c>
      <c r="O238" s="4">
        <v>2</v>
      </c>
    </row>
    <row r="242" spans="1:5" x14ac:dyDescent="0.2">
      <c r="A242">
        <v>65</v>
      </c>
      <c r="C242">
        <v>1</v>
      </c>
      <c r="D242">
        <v>0</v>
      </c>
      <c r="E242">
        <v>245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C53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33" x14ac:dyDescent="0.2">
      <c r="A1">
        <v>0</v>
      </c>
      <c r="B1" t="s">
        <v>0</v>
      </c>
      <c r="D1" t="s">
        <v>193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61337</v>
      </c>
      <c r="M1">
        <v>10</v>
      </c>
      <c r="N1">
        <v>11</v>
      </c>
      <c r="O1">
        <v>4</v>
      </c>
      <c r="P1">
        <v>1</v>
      </c>
      <c r="Q1">
        <v>4</v>
      </c>
    </row>
    <row r="12" spans="1:133" x14ac:dyDescent="0.2">
      <c r="A12" s="1">
        <v>1</v>
      </c>
      <c r="B12" s="1">
        <v>51</v>
      </c>
      <c r="C12" s="1">
        <v>0</v>
      </c>
      <c r="D12" s="1"/>
      <c r="E12" s="1">
        <v>0</v>
      </c>
      <c r="F12" s="1" t="s">
        <v>3</v>
      </c>
      <c r="G12" s="1" t="s">
        <v>4</v>
      </c>
      <c r="H12" s="1" t="s">
        <v>3</v>
      </c>
      <c r="I12" s="1">
        <v>0</v>
      </c>
      <c r="J12" s="1" t="s">
        <v>3</v>
      </c>
      <c r="K12" s="1">
        <v>0</v>
      </c>
      <c r="L12" s="1">
        <v>0</v>
      </c>
      <c r="M12" s="1">
        <v>2</v>
      </c>
      <c r="N12" s="1"/>
      <c r="O12" s="1">
        <v>0</v>
      </c>
      <c r="P12" s="1">
        <v>0</v>
      </c>
      <c r="Q12" s="1">
        <v>0</v>
      </c>
      <c r="R12" s="1">
        <v>0</v>
      </c>
      <c r="S12" s="1">
        <v>157</v>
      </c>
      <c r="T12" s="1">
        <v>1</v>
      </c>
      <c r="U12" s="1" t="s">
        <v>3</v>
      </c>
      <c r="V12" s="1">
        <v>0</v>
      </c>
      <c r="W12" s="1" t="s">
        <v>3</v>
      </c>
      <c r="X12" s="1" t="s">
        <v>3</v>
      </c>
      <c r="Y12" s="1" t="s">
        <v>3</v>
      </c>
      <c r="Z12" s="1" t="s">
        <v>3</v>
      </c>
      <c r="AA12" s="1" t="s">
        <v>3</v>
      </c>
      <c r="AB12" s="1" t="s">
        <v>3</v>
      </c>
      <c r="AC12" s="1" t="s">
        <v>3</v>
      </c>
      <c r="AD12" s="1" t="s">
        <v>3</v>
      </c>
      <c r="AE12" s="1" t="s">
        <v>3</v>
      </c>
      <c r="AF12" s="1" t="s">
        <v>3</v>
      </c>
      <c r="AG12" s="1" t="s">
        <v>3</v>
      </c>
      <c r="AH12" s="1" t="s">
        <v>3</v>
      </c>
      <c r="AI12" s="1" t="s">
        <v>3</v>
      </c>
      <c r="AJ12" s="1" t="s">
        <v>3</v>
      </c>
      <c r="AK12" s="1"/>
      <c r="AL12" s="1" t="s">
        <v>3</v>
      </c>
      <c r="AM12" s="1" t="s">
        <v>3</v>
      </c>
      <c r="AN12" s="1" t="s">
        <v>3</v>
      </c>
      <c r="AO12" s="1"/>
      <c r="AP12" s="1" t="s">
        <v>3</v>
      </c>
      <c r="AQ12" s="1" t="s">
        <v>3</v>
      </c>
      <c r="AR12" s="1" t="s">
        <v>3</v>
      </c>
      <c r="AS12" s="1"/>
      <c r="AT12" s="1"/>
      <c r="AU12" s="1"/>
      <c r="AV12" s="1"/>
      <c r="AW12" s="1"/>
      <c r="AX12" s="1" t="s">
        <v>3</v>
      </c>
      <c r="AY12" s="1" t="s">
        <v>3</v>
      </c>
      <c r="AZ12" s="1" t="s">
        <v>3</v>
      </c>
      <c r="BA12" s="1"/>
      <c r="BB12" s="1">
        <v>0</v>
      </c>
      <c r="BC12" s="1"/>
      <c r="BD12" s="1"/>
      <c r="BE12" s="1"/>
      <c r="BF12" s="1"/>
      <c r="BG12" s="1"/>
      <c r="BH12" s="1" t="s">
        <v>5</v>
      </c>
      <c r="BI12" s="1" t="s">
        <v>6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6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1</v>
      </c>
      <c r="BW12" s="1">
        <v>0</v>
      </c>
      <c r="BX12" s="1">
        <v>0</v>
      </c>
      <c r="BY12" s="1" t="s">
        <v>7</v>
      </c>
      <c r="BZ12" s="1" t="s">
        <v>8</v>
      </c>
      <c r="CA12" s="1" t="s">
        <v>9</v>
      </c>
      <c r="CB12" s="1" t="s">
        <v>9</v>
      </c>
      <c r="CC12" s="1" t="s">
        <v>9</v>
      </c>
      <c r="CD12" s="1" t="s">
        <v>9</v>
      </c>
      <c r="CE12" s="1" t="s">
        <v>10</v>
      </c>
      <c r="CF12" s="1">
        <v>0</v>
      </c>
      <c r="CG12" s="1">
        <v>0</v>
      </c>
      <c r="CH12" s="1">
        <v>8</v>
      </c>
      <c r="CI12" s="1" t="s">
        <v>3</v>
      </c>
      <c r="CJ12" s="1" t="s">
        <v>3</v>
      </c>
      <c r="CK12" s="1">
        <v>1</v>
      </c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4" spans="1:133" x14ac:dyDescent="0.2">
      <c r="A14" s="1">
        <v>22</v>
      </c>
      <c r="B14" s="1">
        <v>0</v>
      </c>
      <c r="C14" s="1">
        <v>0</v>
      </c>
      <c r="D14" s="1">
        <v>109182184</v>
      </c>
      <c r="E14" s="1">
        <v>109182186</v>
      </c>
      <c r="F14" s="1">
        <v>3</v>
      </c>
      <c r="G14" s="1"/>
      <c r="H14" s="1"/>
      <c r="I14" s="1"/>
      <c r="J14" s="1"/>
      <c r="K14" s="1"/>
      <c r="L14" s="1"/>
      <c r="M14" s="1"/>
      <c r="N14" s="1"/>
      <c r="O14" s="1"/>
    </row>
    <row r="16" spans="1:133" x14ac:dyDescent="0.2">
      <c r="A16" s="7">
        <v>3</v>
      </c>
      <c r="B16" s="7">
        <v>1</v>
      </c>
      <c r="C16" s="7" t="s">
        <v>11</v>
      </c>
      <c r="D16" s="7" t="s">
        <v>11</v>
      </c>
      <c r="E16" s="8">
        <f>(Source!P162)/1000</f>
        <v>0</v>
      </c>
      <c r="F16" s="8">
        <f>(Source!P163)/1000</f>
        <v>35.952739999999999</v>
      </c>
      <c r="G16" s="8">
        <f>(Source!P154)/1000</f>
        <v>1082.7253999999998</v>
      </c>
      <c r="H16" s="8">
        <f>(Source!P164)/1000+(Source!P165)/1000</f>
        <v>37.207209999999996</v>
      </c>
      <c r="I16" s="8">
        <f>E16+F16+G16+H16</f>
        <v>1155.8853499999998</v>
      </c>
      <c r="J16" s="8">
        <f>(Source!P160)/1000</f>
        <v>50.716920000000002</v>
      </c>
      <c r="T16" s="9">
        <f>(Source!F162)/1000</f>
        <v>0</v>
      </c>
      <c r="U16" s="9">
        <f>(Source!F163)/1000</f>
        <v>3.3785799999999999</v>
      </c>
      <c r="V16" s="9">
        <f>(Source!F154)/1000</f>
        <v>196.66667000000001</v>
      </c>
      <c r="W16" s="9">
        <f>(Source!F164)/1000+(Source!F165)/1000</f>
        <v>2.20703</v>
      </c>
      <c r="X16" s="9">
        <f>T16+U16+V16+W16</f>
        <v>202.25228000000001</v>
      </c>
      <c r="Y16" s="9">
        <f>(Source!F160)/1000</f>
        <v>1.4675100000000001</v>
      </c>
      <c r="AI16" s="7">
        <v>0</v>
      </c>
      <c r="AJ16" s="7">
        <v>0</v>
      </c>
      <c r="AK16" s="7" t="s">
        <v>3</v>
      </c>
      <c r="AL16" s="7" t="s">
        <v>3</v>
      </c>
      <c r="AM16" s="7" t="s">
        <v>3</v>
      </c>
      <c r="AN16" s="7">
        <v>0</v>
      </c>
      <c r="AO16" s="7" t="s">
        <v>3</v>
      </c>
      <c r="AP16" s="7" t="s">
        <v>3</v>
      </c>
      <c r="AT16" s="8">
        <v>1155885.3500000001</v>
      </c>
      <c r="AU16" s="8">
        <v>1088621.8899999999</v>
      </c>
      <c r="AV16" s="8">
        <v>0</v>
      </c>
      <c r="AW16" s="8">
        <v>1082725.3999999999</v>
      </c>
      <c r="AX16" s="8">
        <v>0</v>
      </c>
      <c r="AY16" s="8">
        <v>16546.54</v>
      </c>
      <c r="AZ16" s="8">
        <v>3653.16</v>
      </c>
      <c r="BA16" s="8">
        <v>50716.92</v>
      </c>
      <c r="BB16" s="8">
        <v>0</v>
      </c>
      <c r="BC16" s="8">
        <v>35952.74</v>
      </c>
      <c r="BD16" s="8">
        <v>37207.21</v>
      </c>
      <c r="BE16" s="8">
        <v>0</v>
      </c>
      <c r="BF16" s="8">
        <v>129.42136799999997</v>
      </c>
      <c r="BG16" s="8">
        <v>7.83</v>
      </c>
      <c r="BH16" s="8">
        <v>0</v>
      </c>
      <c r="BI16" s="8">
        <v>0</v>
      </c>
      <c r="BJ16" s="8">
        <v>0</v>
      </c>
      <c r="BK16" s="8">
        <v>1155885.3500000001</v>
      </c>
      <c r="BR16" s="9">
        <v>200327.26</v>
      </c>
      <c r="BS16" s="9">
        <v>197377.09</v>
      </c>
      <c r="BT16" s="9">
        <v>0</v>
      </c>
      <c r="BU16" s="9">
        <v>196666.67</v>
      </c>
      <c r="BV16" s="9">
        <v>0</v>
      </c>
      <c r="BW16" s="9">
        <v>1482.66</v>
      </c>
      <c r="BX16" s="9">
        <v>105.71</v>
      </c>
      <c r="BY16" s="9">
        <v>1467.51</v>
      </c>
      <c r="BZ16" s="9">
        <v>0</v>
      </c>
      <c r="CA16" s="9">
        <v>3378.58</v>
      </c>
      <c r="CB16" s="9">
        <v>2207.0300000000002</v>
      </c>
      <c r="CC16" s="9">
        <v>0</v>
      </c>
      <c r="CD16" s="9">
        <v>129.42136799999997</v>
      </c>
      <c r="CE16" s="9">
        <v>7.83</v>
      </c>
      <c r="CF16" s="9">
        <v>0</v>
      </c>
      <c r="CG16" s="9">
        <v>1171.57</v>
      </c>
      <c r="CH16" s="9">
        <v>753.45</v>
      </c>
      <c r="CI16" s="9">
        <v>202252.28</v>
      </c>
    </row>
    <row r="18" spans="1:40" x14ac:dyDescent="0.2">
      <c r="A18">
        <v>51</v>
      </c>
      <c r="E18" s="10">
        <f>SUMIF(A16:A17,3,E16:E17)</f>
        <v>0</v>
      </c>
      <c r="F18" s="10">
        <f>SUMIF(A16:A17,3,F16:F17)</f>
        <v>35.952739999999999</v>
      </c>
      <c r="G18" s="10">
        <f>SUMIF(A16:A17,3,G16:G17)</f>
        <v>1082.7253999999998</v>
      </c>
      <c r="H18" s="10">
        <f>SUMIF(A16:A17,3,H16:H17)</f>
        <v>37.207209999999996</v>
      </c>
      <c r="I18" s="10">
        <f>SUMIF(A16:A17,3,I16:I17)</f>
        <v>1155.8853499999998</v>
      </c>
      <c r="J18" s="10">
        <f>SUMIF(A16:A17,3,J16:J17)</f>
        <v>50.716920000000002</v>
      </c>
      <c r="K18" s="10"/>
      <c r="L18" s="10"/>
      <c r="M18" s="10"/>
      <c r="N18" s="10"/>
      <c r="O18" s="10"/>
      <c r="P18" s="10"/>
      <c r="Q18" s="10"/>
      <c r="R18" s="10"/>
      <c r="S18" s="10"/>
      <c r="T18" s="3">
        <f>SUMIF(A16:A17,3,T16:T17)</f>
        <v>0</v>
      </c>
      <c r="U18" s="3">
        <f>SUMIF(A16:A17,3,U16:U17)</f>
        <v>3.3785799999999999</v>
      </c>
      <c r="V18" s="3">
        <f>SUMIF(A16:A17,3,V16:V17)</f>
        <v>196.66667000000001</v>
      </c>
      <c r="W18" s="3">
        <f>SUMIF(A16:A17,3,W16:W17)</f>
        <v>2.20703</v>
      </c>
      <c r="X18" s="3">
        <f>SUMIF(A16:A17,3,X16:X17)</f>
        <v>202.25228000000001</v>
      </c>
      <c r="Y18" s="3">
        <f>SUMIF(A16:A17,3,Y16:Y17)</f>
        <v>1.4675100000000001</v>
      </c>
      <c r="Z18" s="3"/>
      <c r="AA18" s="3"/>
      <c r="AB18" s="3"/>
      <c r="AC18" s="3"/>
      <c r="AD18" s="3"/>
      <c r="AE18" s="3"/>
      <c r="AF18" s="3"/>
      <c r="AG18" s="3"/>
      <c r="AH18" s="3"/>
      <c r="AI18" s="3"/>
      <c r="AJ18" s="3"/>
      <c r="AK18" s="3"/>
      <c r="AL18" s="3"/>
      <c r="AM18" s="3"/>
      <c r="AN18" s="3"/>
    </row>
    <row r="20" spans="1:40" x14ac:dyDescent="0.2">
      <c r="A20" s="5">
        <v>50</v>
      </c>
      <c r="B20" s="5">
        <v>0</v>
      </c>
      <c r="C20" s="5">
        <v>0</v>
      </c>
      <c r="D20" s="5">
        <v>1</v>
      </c>
      <c r="E20" s="5">
        <v>201</v>
      </c>
      <c r="F20" s="5">
        <v>1155885.3500000001</v>
      </c>
      <c r="G20" s="5" t="s">
        <v>23</v>
      </c>
      <c r="H20" s="5" t="s">
        <v>24</v>
      </c>
      <c r="I20" s="5"/>
      <c r="J20" s="5"/>
      <c r="K20" s="5">
        <v>201</v>
      </c>
      <c r="L20" s="5">
        <v>1</v>
      </c>
      <c r="M20" s="5">
        <v>3</v>
      </c>
      <c r="N20" s="5" t="s">
        <v>3</v>
      </c>
      <c r="O20" s="5">
        <v>2</v>
      </c>
      <c r="P20" s="5">
        <v>200327.26</v>
      </c>
    </row>
    <row r="21" spans="1:40" x14ac:dyDescent="0.2">
      <c r="A21" s="5">
        <v>50</v>
      </c>
      <c r="B21" s="5">
        <v>0</v>
      </c>
      <c r="C21" s="5">
        <v>0</v>
      </c>
      <c r="D21" s="5">
        <v>1</v>
      </c>
      <c r="E21" s="5">
        <v>202</v>
      </c>
      <c r="F21" s="5">
        <v>1088621.8899999999</v>
      </c>
      <c r="G21" s="5" t="s">
        <v>25</v>
      </c>
      <c r="H21" s="5" t="s">
        <v>26</v>
      </c>
      <c r="I21" s="5"/>
      <c r="J21" s="5"/>
      <c r="K21" s="5">
        <v>202</v>
      </c>
      <c r="L21" s="5">
        <v>2</v>
      </c>
      <c r="M21" s="5">
        <v>3</v>
      </c>
      <c r="N21" s="5" t="s">
        <v>3</v>
      </c>
      <c r="O21" s="5">
        <v>2</v>
      </c>
      <c r="P21" s="5">
        <v>197377.09</v>
      </c>
    </row>
    <row r="22" spans="1:40" x14ac:dyDescent="0.2">
      <c r="A22" s="5">
        <v>50</v>
      </c>
      <c r="B22" s="5">
        <v>0</v>
      </c>
      <c r="C22" s="5">
        <v>0</v>
      </c>
      <c r="D22" s="5">
        <v>1</v>
      </c>
      <c r="E22" s="5">
        <v>222</v>
      </c>
      <c r="F22" s="5">
        <v>0</v>
      </c>
      <c r="G22" s="5" t="s">
        <v>27</v>
      </c>
      <c r="H22" s="5" t="s">
        <v>28</v>
      </c>
      <c r="I22" s="5"/>
      <c r="J22" s="5"/>
      <c r="K22" s="5">
        <v>222</v>
      </c>
      <c r="L22" s="5">
        <v>3</v>
      </c>
      <c r="M22" s="5">
        <v>3</v>
      </c>
      <c r="N22" s="5" t="s">
        <v>3</v>
      </c>
      <c r="O22" s="5">
        <v>2</v>
      </c>
      <c r="P22" s="5">
        <v>0</v>
      </c>
    </row>
    <row r="23" spans="1:40" x14ac:dyDescent="0.2">
      <c r="A23" s="5">
        <v>50</v>
      </c>
      <c r="B23" s="5">
        <v>0</v>
      </c>
      <c r="C23" s="5">
        <v>0</v>
      </c>
      <c r="D23" s="5">
        <v>1</v>
      </c>
      <c r="E23" s="5">
        <v>225</v>
      </c>
      <c r="F23" s="5">
        <v>1088621.8899999999</v>
      </c>
      <c r="G23" s="5" t="s">
        <v>29</v>
      </c>
      <c r="H23" s="5" t="s">
        <v>30</v>
      </c>
      <c r="I23" s="5"/>
      <c r="J23" s="5"/>
      <c r="K23" s="5">
        <v>225</v>
      </c>
      <c r="L23" s="5">
        <v>4</v>
      </c>
      <c r="M23" s="5">
        <v>3</v>
      </c>
      <c r="N23" s="5" t="s">
        <v>3</v>
      </c>
      <c r="O23" s="5">
        <v>2</v>
      </c>
      <c r="P23" s="5">
        <v>197377.09</v>
      </c>
    </row>
    <row r="24" spans="1:40" x14ac:dyDescent="0.2">
      <c r="A24" s="5">
        <v>50</v>
      </c>
      <c r="B24" s="5">
        <v>0</v>
      </c>
      <c r="C24" s="5">
        <v>0</v>
      </c>
      <c r="D24" s="5">
        <v>1</v>
      </c>
      <c r="E24" s="5">
        <v>226</v>
      </c>
      <c r="F24" s="5">
        <v>5896.49</v>
      </c>
      <c r="G24" s="5" t="s">
        <v>31</v>
      </c>
      <c r="H24" s="5" t="s">
        <v>32</v>
      </c>
      <c r="I24" s="5"/>
      <c r="J24" s="5"/>
      <c r="K24" s="5">
        <v>226</v>
      </c>
      <c r="L24" s="5">
        <v>5</v>
      </c>
      <c r="M24" s="5">
        <v>3</v>
      </c>
      <c r="N24" s="5" t="s">
        <v>3</v>
      </c>
      <c r="O24" s="5">
        <v>2</v>
      </c>
      <c r="P24" s="5">
        <v>710.42</v>
      </c>
    </row>
    <row r="25" spans="1:40" x14ac:dyDescent="0.2">
      <c r="A25" s="5">
        <v>50</v>
      </c>
      <c r="B25" s="5">
        <v>0</v>
      </c>
      <c r="C25" s="5">
        <v>0</v>
      </c>
      <c r="D25" s="5">
        <v>1</v>
      </c>
      <c r="E25" s="5">
        <v>227</v>
      </c>
      <c r="F25" s="5">
        <v>0</v>
      </c>
      <c r="G25" s="5" t="s">
        <v>33</v>
      </c>
      <c r="H25" s="5" t="s">
        <v>34</v>
      </c>
      <c r="I25" s="5"/>
      <c r="J25" s="5"/>
      <c r="K25" s="5">
        <v>227</v>
      </c>
      <c r="L25" s="5">
        <v>6</v>
      </c>
      <c r="M25" s="5">
        <v>3</v>
      </c>
      <c r="N25" s="5" t="s">
        <v>3</v>
      </c>
      <c r="O25" s="5">
        <v>2</v>
      </c>
      <c r="P25" s="5">
        <v>0</v>
      </c>
    </row>
    <row r="26" spans="1:40" x14ac:dyDescent="0.2">
      <c r="A26" s="5">
        <v>50</v>
      </c>
      <c r="B26" s="5">
        <v>0</v>
      </c>
      <c r="C26" s="5">
        <v>0</v>
      </c>
      <c r="D26" s="5">
        <v>1</v>
      </c>
      <c r="E26" s="5">
        <v>228</v>
      </c>
      <c r="F26" s="5">
        <v>5896.49</v>
      </c>
      <c r="G26" s="5" t="s">
        <v>35</v>
      </c>
      <c r="H26" s="5" t="s">
        <v>36</v>
      </c>
      <c r="I26" s="5"/>
      <c r="J26" s="5"/>
      <c r="K26" s="5">
        <v>228</v>
      </c>
      <c r="L26" s="5">
        <v>7</v>
      </c>
      <c r="M26" s="5">
        <v>3</v>
      </c>
      <c r="N26" s="5" t="s">
        <v>3</v>
      </c>
      <c r="O26" s="5">
        <v>2</v>
      </c>
      <c r="P26" s="5">
        <v>710.42</v>
      </c>
    </row>
    <row r="27" spans="1:40" x14ac:dyDescent="0.2">
      <c r="A27" s="5">
        <v>50</v>
      </c>
      <c r="B27" s="5">
        <v>0</v>
      </c>
      <c r="C27" s="5">
        <v>0</v>
      </c>
      <c r="D27" s="5">
        <v>1</v>
      </c>
      <c r="E27" s="5">
        <v>216</v>
      </c>
      <c r="F27" s="5">
        <v>1082725.3999999999</v>
      </c>
      <c r="G27" s="5" t="s">
        <v>37</v>
      </c>
      <c r="H27" s="5" t="s">
        <v>38</v>
      </c>
      <c r="I27" s="5"/>
      <c r="J27" s="5"/>
      <c r="K27" s="5">
        <v>216</v>
      </c>
      <c r="L27" s="5">
        <v>8</v>
      </c>
      <c r="M27" s="5">
        <v>3</v>
      </c>
      <c r="N27" s="5" t="s">
        <v>3</v>
      </c>
      <c r="O27" s="5">
        <v>2</v>
      </c>
      <c r="P27" s="5">
        <v>196666.67</v>
      </c>
    </row>
    <row r="28" spans="1:40" x14ac:dyDescent="0.2">
      <c r="A28" s="5">
        <v>50</v>
      </c>
      <c r="B28" s="5">
        <v>0</v>
      </c>
      <c r="C28" s="5">
        <v>0</v>
      </c>
      <c r="D28" s="5">
        <v>1</v>
      </c>
      <c r="E28" s="5">
        <v>223</v>
      </c>
      <c r="F28" s="5">
        <v>0</v>
      </c>
      <c r="G28" s="5" t="s">
        <v>39</v>
      </c>
      <c r="H28" s="5" t="s">
        <v>40</v>
      </c>
      <c r="I28" s="5"/>
      <c r="J28" s="5"/>
      <c r="K28" s="5">
        <v>223</v>
      </c>
      <c r="L28" s="5">
        <v>9</v>
      </c>
      <c r="M28" s="5">
        <v>3</v>
      </c>
      <c r="N28" s="5" t="s">
        <v>3</v>
      </c>
      <c r="O28" s="5">
        <v>2</v>
      </c>
      <c r="P28" s="5">
        <v>0</v>
      </c>
    </row>
    <row r="29" spans="1:40" x14ac:dyDescent="0.2">
      <c r="A29" s="5">
        <v>50</v>
      </c>
      <c r="B29" s="5">
        <v>0</v>
      </c>
      <c r="C29" s="5">
        <v>0</v>
      </c>
      <c r="D29" s="5">
        <v>1</v>
      </c>
      <c r="E29" s="5">
        <v>229</v>
      </c>
      <c r="F29" s="5">
        <v>1082725.3999999999</v>
      </c>
      <c r="G29" s="5" t="s">
        <v>41</v>
      </c>
      <c r="H29" s="5" t="s">
        <v>42</v>
      </c>
      <c r="I29" s="5"/>
      <c r="J29" s="5"/>
      <c r="K29" s="5">
        <v>229</v>
      </c>
      <c r="L29" s="5">
        <v>10</v>
      </c>
      <c r="M29" s="5">
        <v>3</v>
      </c>
      <c r="N29" s="5" t="s">
        <v>3</v>
      </c>
      <c r="O29" s="5">
        <v>2</v>
      </c>
      <c r="P29" s="5">
        <v>196666.67</v>
      </c>
    </row>
    <row r="30" spans="1:40" x14ac:dyDescent="0.2">
      <c r="A30" s="5">
        <v>50</v>
      </c>
      <c r="B30" s="5">
        <v>0</v>
      </c>
      <c r="C30" s="5">
        <v>0</v>
      </c>
      <c r="D30" s="5">
        <v>1</v>
      </c>
      <c r="E30" s="5">
        <v>203</v>
      </c>
      <c r="F30" s="5">
        <v>16546.54</v>
      </c>
      <c r="G30" s="5" t="s">
        <v>43</v>
      </c>
      <c r="H30" s="5" t="s">
        <v>44</v>
      </c>
      <c r="I30" s="5"/>
      <c r="J30" s="5"/>
      <c r="K30" s="5">
        <v>203</v>
      </c>
      <c r="L30" s="5">
        <v>11</v>
      </c>
      <c r="M30" s="5">
        <v>3</v>
      </c>
      <c r="N30" s="5" t="s">
        <v>3</v>
      </c>
      <c r="O30" s="5">
        <v>2</v>
      </c>
      <c r="P30" s="5">
        <v>1482.66</v>
      </c>
    </row>
    <row r="31" spans="1:40" x14ac:dyDescent="0.2">
      <c r="A31" s="5">
        <v>50</v>
      </c>
      <c r="B31" s="5">
        <v>0</v>
      </c>
      <c r="C31" s="5">
        <v>0</v>
      </c>
      <c r="D31" s="5">
        <v>1</v>
      </c>
      <c r="E31" s="5">
        <v>231</v>
      </c>
      <c r="F31" s="5">
        <v>0</v>
      </c>
      <c r="G31" s="5" t="s">
        <v>45</v>
      </c>
      <c r="H31" s="5" t="s">
        <v>46</v>
      </c>
      <c r="I31" s="5"/>
      <c r="J31" s="5"/>
      <c r="K31" s="5">
        <v>231</v>
      </c>
      <c r="L31" s="5">
        <v>12</v>
      </c>
      <c r="M31" s="5">
        <v>3</v>
      </c>
      <c r="N31" s="5" t="s">
        <v>3</v>
      </c>
      <c r="O31" s="5">
        <v>2</v>
      </c>
      <c r="P31" s="5">
        <v>0</v>
      </c>
    </row>
    <row r="32" spans="1:40" x14ac:dyDescent="0.2">
      <c r="A32" s="5">
        <v>50</v>
      </c>
      <c r="B32" s="5">
        <v>0</v>
      </c>
      <c r="C32" s="5">
        <v>0</v>
      </c>
      <c r="D32" s="5">
        <v>1</v>
      </c>
      <c r="E32" s="5">
        <v>204</v>
      </c>
      <c r="F32" s="5">
        <v>3653.16</v>
      </c>
      <c r="G32" s="5" t="s">
        <v>47</v>
      </c>
      <c r="H32" s="5" t="s">
        <v>48</v>
      </c>
      <c r="I32" s="5"/>
      <c r="J32" s="5"/>
      <c r="K32" s="5">
        <v>204</v>
      </c>
      <c r="L32" s="5">
        <v>13</v>
      </c>
      <c r="M32" s="5">
        <v>3</v>
      </c>
      <c r="N32" s="5" t="s">
        <v>3</v>
      </c>
      <c r="O32" s="5">
        <v>2</v>
      </c>
      <c r="P32" s="5">
        <v>105.71</v>
      </c>
    </row>
    <row r="33" spans="1:16" x14ac:dyDescent="0.2">
      <c r="A33" s="5">
        <v>50</v>
      </c>
      <c r="B33" s="5">
        <v>0</v>
      </c>
      <c r="C33" s="5">
        <v>0</v>
      </c>
      <c r="D33" s="5">
        <v>1</v>
      </c>
      <c r="E33" s="5">
        <v>205</v>
      </c>
      <c r="F33" s="5">
        <v>50716.92</v>
      </c>
      <c r="G33" s="5" t="s">
        <v>49</v>
      </c>
      <c r="H33" s="5" t="s">
        <v>50</v>
      </c>
      <c r="I33" s="5"/>
      <c r="J33" s="5"/>
      <c r="K33" s="5">
        <v>205</v>
      </c>
      <c r="L33" s="5">
        <v>14</v>
      </c>
      <c r="M33" s="5">
        <v>3</v>
      </c>
      <c r="N33" s="5" t="s">
        <v>3</v>
      </c>
      <c r="O33" s="5">
        <v>2</v>
      </c>
      <c r="P33" s="5">
        <v>1467.51</v>
      </c>
    </row>
    <row r="34" spans="1:16" x14ac:dyDescent="0.2">
      <c r="A34" s="5">
        <v>50</v>
      </c>
      <c r="B34" s="5">
        <v>0</v>
      </c>
      <c r="C34" s="5">
        <v>0</v>
      </c>
      <c r="D34" s="5">
        <v>1</v>
      </c>
      <c r="E34" s="5">
        <v>232</v>
      </c>
      <c r="F34" s="5">
        <v>0</v>
      </c>
      <c r="G34" s="5" t="s">
        <v>51</v>
      </c>
      <c r="H34" s="5" t="s">
        <v>52</v>
      </c>
      <c r="I34" s="5"/>
      <c r="J34" s="5"/>
      <c r="K34" s="5">
        <v>232</v>
      </c>
      <c r="L34" s="5">
        <v>15</v>
      </c>
      <c r="M34" s="5">
        <v>3</v>
      </c>
      <c r="N34" s="5" t="s">
        <v>3</v>
      </c>
      <c r="O34" s="5">
        <v>2</v>
      </c>
      <c r="P34" s="5">
        <v>0</v>
      </c>
    </row>
    <row r="35" spans="1:16" x14ac:dyDescent="0.2">
      <c r="A35" s="5">
        <v>50</v>
      </c>
      <c r="B35" s="5">
        <v>0</v>
      </c>
      <c r="C35" s="5">
        <v>0</v>
      </c>
      <c r="D35" s="5">
        <v>1</v>
      </c>
      <c r="E35" s="5">
        <v>214</v>
      </c>
      <c r="F35" s="5">
        <v>0</v>
      </c>
      <c r="G35" s="5" t="s">
        <v>53</v>
      </c>
      <c r="H35" s="5" t="s">
        <v>54</v>
      </c>
      <c r="I35" s="5"/>
      <c r="J35" s="5"/>
      <c r="K35" s="5">
        <v>214</v>
      </c>
      <c r="L35" s="5">
        <v>16</v>
      </c>
      <c r="M35" s="5">
        <v>3</v>
      </c>
      <c r="N35" s="5" t="s">
        <v>3</v>
      </c>
      <c r="O35" s="5">
        <v>2</v>
      </c>
      <c r="P35" s="5">
        <v>0</v>
      </c>
    </row>
    <row r="36" spans="1:16" x14ac:dyDescent="0.2">
      <c r="A36" s="5">
        <v>50</v>
      </c>
      <c r="B36" s="5">
        <v>0</v>
      </c>
      <c r="C36" s="5">
        <v>0</v>
      </c>
      <c r="D36" s="5">
        <v>1</v>
      </c>
      <c r="E36" s="5">
        <v>215</v>
      </c>
      <c r="F36" s="5">
        <v>35952.74</v>
      </c>
      <c r="G36" s="5" t="s">
        <v>55</v>
      </c>
      <c r="H36" s="5" t="s">
        <v>56</v>
      </c>
      <c r="I36" s="5"/>
      <c r="J36" s="5"/>
      <c r="K36" s="5">
        <v>215</v>
      </c>
      <c r="L36" s="5">
        <v>17</v>
      </c>
      <c r="M36" s="5">
        <v>3</v>
      </c>
      <c r="N36" s="5" t="s">
        <v>3</v>
      </c>
      <c r="O36" s="5">
        <v>2</v>
      </c>
      <c r="P36" s="5">
        <v>3378.58</v>
      </c>
    </row>
    <row r="37" spans="1:16" x14ac:dyDescent="0.2">
      <c r="A37" s="5">
        <v>50</v>
      </c>
      <c r="B37" s="5">
        <v>0</v>
      </c>
      <c r="C37" s="5">
        <v>0</v>
      </c>
      <c r="D37" s="5">
        <v>1</v>
      </c>
      <c r="E37" s="5">
        <v>217</v>
      </c>
      <c r="F37" s="5">
        <v>37207.21</v>
      </c>
      <c r="G37" s="5" t="s">
        <v>57</v>
      </c>
      <c r="H37" s="5" t="s">
        <v>58</v>
      </c>
      <c r="I37" s="5"/>
      <c r="J37" s="5"/>
      <c r="K37" s="5">
        <v>217</v>
      </c>
      <c r="L37" s="5">
        <v>18</v>
      </c>
      <c r="M37" s="5">
        <v>3</v>
      </c>
      <c r="N37" s="5" t="s">
        <v>3</v>
      </c>
      <c r="O37" s="5">
        <v>2</v>
      </c>
      <c r="P37" s="5">
        <v>2207.0300000000002</v>
      </c>
    </row>
    <row r="38" spans="1:16" x14ac:dyDescent="0.2">
      <c r="A38" s="5">
        <v>50</v>
      </c>
      <c r="B38" s="5">
        <v>0</v>
      </c>
      <c r="C38" s="5">
        <v>0</v>
      </c>
      <c r="D38" s="5">
        <v>1</v>
      </c>
      <c r="E38" s="5">
        <v>230</v>
      </c>
      <c r="F38" s="5">
        <v>0</v>
      </c>
      <c r="G38" s="5" t="s">
        <v>59</v>
      </c>
      <c r="H38" s="5" t="s">
        <v>60</v>
      </c>
      <c r="I38" s="5"/>
      <c r="J38" s="5"/>
      <c r="K38" s="5">
        <v>230</v>
      </c>
      <c r="L38" s="5">
        <v>19</v>
      </c>
      <c r="M38" s="5">
        <v>3</v>
      </c>
      <c r="N38" s="5" t="s">
        <v>3</v>
      </c>
      <c r="O38" s="5">
        <v>2</v>
      </c>
      <c r="P38" s="5">
        <v>0</v>
      </c>
    </row>
    <row r="39" spans="1:16" x14ac:dyDescent="0.2">
      <c r="A39" s="5">
        <v>50</v>
      </c>
      <c r="B39" s="5">
        <v>0</v>
      </c>
      <c r="C39" s="5">
        <v>0</v>
      </c>
      <c r="D39" s="5">
        <v>1</v>
      </c>
      <c r="E39" s="5">
        <v>206</v>
      </c>
      <c r="F39" s="5">
        <v>0</v>
      </c>
      <c r="G39" s="5" t="s">
        <v>61</v>
      </c>
      <c r="H39" s="5" t="s">
        <v>62</v>
      </c>
      <c r="I39" s="5"/>
      <c r="J39" s="5"/>
      <c r="K39" s="5">
        <v>206</v>
      </c>
      <c r="L39" s="5">
        <v>20</v>
      </c>
      <c r="M39" s="5">
        <v>3</v>
      </c>
      <c r="N39" s="5" t="s">
        <v>3</v>
      </c>
      <c r="O39" s="5">
        <v>2</v>
      </c>
      <c r="P39" s="5">
        <v>0</v>
      </c>
    </row>
    <row r="40" spans="1:16" x14ac:dyDescent="0.2">
      <c r="A40" s="5">
        <v>50</v>
      </c>
      <c r="B40" s="5">
        <v>0</v>
      </c>
      <c r="C40" s="5">
        <v>0</v>
      </c>
      <c r="D40" s="5">
        <v>1</v>
      </c>
      <c r="E40" s="5">
        <v>207</v>
      </c>
      <c r="F40" s="5">
        <v>129.42136799999997</v>
      </c>
      <c r="G40" s="5" t="s">
        <v>63</v>
      </c>
      <c r="H40" s="5" t="s">
        <v>64</v>
      </c>
      <c r="I40" s="5"/>
      <c r="J40" s="5"/>
      <c r="K40" s="5">
        <v>207</v>
      </c>
      <c r="L40" s="5">
        <v>21</v>
      </c>
      <c r="M40" s="5">
        <v>3</v>
      </c>
      <c r="N40" s="5" t="s">
        <v>3</v>
      </c>
      <c r="O40" s="5">
        <v>-1</v>
      </c>
      <c r="P40" s="5">
        <v>129.42136799999997</v>
      </c>
    </row>
    <row r="41" spans="1:16" x14ac:dyDescent="0.2">
      <c r="A41" s="5">
        <v>50</v>
      </c>
      <c r="B41" s="5">
        <v>0</v>
      </c>
      <c r="C41" s="5">
        <v>0</v>
      </c>
      <c r="D41" s="5">
        <v>1</v>
      </c>
      <c r="E41" s="5">
        <v>208</v>
      </c>
      <c r="F41" s="5">
        <v>7.83</v>
      </c>
      <c r="G41" s="5" t="s">
        <v>65</v>
      </c>
      <c r="H41" s="5" t="s">
        <v>66</v>
      </c>
      <c r="I41" s="5"/>
      <c r="J41" s="5"/>
      <c r="K41" s="5">
        <v>208</v>
      </c>
      <c r="L41" s="5">
        <v>22</v>
      </c>
      <c r="M41" s="5">
        <v>3</v>
      </c>
      <c r="N41" s="5" t="s">
        <v>3</v>
      </c>
      <c r="O41" s="5">
        <v>-1</v>
      </c>
      <c r="P41" s="5">
        <v>7.83</v>
      </c>
    </row>
    <row r="42" spans="1:16" x14ac:dyDescent="0.2">
      <c r="A42" s="5">
        <v>50</v>
      </c>
      <c r="B42" s="5">
        <v>0</v>
      </c>
      <c r="C42" s="5">
        <v>0</v>
      </c>
      <c r="D42" s="5">
        <v>1</v>
      </c>
      <c r="E42" s="5">
        <v>209</v>
      </c>
      <c r="F42" s="5">
        <v>0</v>
      </c>
      <c r="G42" s="5" t="s">
        <v>67</v>
      </c>
      <c r="H42" s="5" t="s">
        <v>68</v>
      </c>
      <c r="I42" s="5"/>
      <c r="J42" s="5"/>
      <c r="K42" s="5">
        <v>209</v>
      </c>
      <c r="L42" s="5">
        <v>23</v>
      </c>
      <c r="M42" s="5">
        <v>3</v>
      </c>
      <c r="N42" s="5" t="s">
        <v>3</v>
      </c>
      <c r="O42" s="5">
        <v>2</v>
      </c>
      <c r="P42" s="5">
        <v>0</v>
      </c>
    </row>
    <row r="43" spans="1:16" x14ac:dyDescent="0.2">
      <c r="A43" s="5">
        <v>50</v>
      </c>
      <c r="B43" s="5">
        <v>0</v>
      </c>
      <c r="C43" s="5">
        <v>0</v>
      </c>
      <c r="D43" s="5">
        <v>1</v>
      </c>
      <c r="E43" s="5">
        <v>233</v>
      </c>
      <c r="F43" s="5">
        <v>0</v>
      </c>
      <c r="G43" s="5" t="s">
        <v>69</v>
      </c>
      <c r="H43" s="5" t="s">
        <v>70</v>
      </c>
      <c r="I43" s="5"/>
      <c r="J43" s="5"/>
      <c r="K43" s="5">
        <v>233</v>
      </c>
      <c r="L43" s="5">
        <v>24</v>
      </c>
      <c r="M43" s="5">
        <v>3</v>
      </c>
      <c r="N43" s="5" t="s">
        <v>3</v>
      </c>
      <c r="O43" s="5">
        <v>2</v>
      </c>
      <c r="P43" s="5">
        <v>0</v>
      </c>
    </row>
    <row r="44" spans="1:16" x14ac:dyDescent="0.2">
      <c r="A44" s="5">
        <v>50</v>
      </c>
      <c r="B44" s="5">
        <v>0</v>
      </c>
      <c r="C44" s="5">
        <v>0</v>
      </c>
      <c r="D44" s="5">
        <v>1</v>
      </c>
      <c r="E44" s="5">
        <v>210</v>
      </c>
      <c r="F44" s="5">
        <v>0</v>
      </c>
      <c r="G44" s="5" t="s">
        <v>71</v>
      </c>
      <c r="H44" s="5" t="s">
        <v>72</v>
      </c>
      <c r="I44" s="5"/>
      <c r="J44" s="5"/>
      <c r="K44" s="5">
        <v>210</v>
      </c>
      <c r="L44" s="5">
        <v>25</v>
      </c>
      <c r="M44" s="5">
        <v>3</v>
      </c>
      <c r="N44" s="5" t="s">
        <v>3</v>
      </c>
      <c r="O44" s="5">
        <v>2</v>
      </c>
      <c r="P44" s="5">
        <v>1171.57</v>
      </c>
    </row>
    <row r="45" spans="1:16" x14ac:dyDescent="0.2">
      <c r="A45" s="5">
        <v>50</v>
      </c>
      <c r="B45" s="5">
        <v>0</v>
      </c>
      <c r="C45" s="5">
        <v>0</v>
      </c>
      <c r="D45" s="5">
        <v>1</v>
      </c>
      <c r="E45" s="5">
        <v>211</v>
      </c>
      <c r="F45" s="5">
        <v>0</v>
      </c>
      <c r="G45" s="5" t="s">
        <v>73</v>
      </c>
      <c r="H45" s="5" t="s">
        <v>74</v>
      </c>
      <c r="I45" s="5"/>
      <c r="J45" s="5"/>
      <c r="K45" s="5">
        <v>211</v>
      </c>
      <c r="L45" s="5">
        <v>26</v>
      </c>
      <c r="M45" s="5">
        <v>3</v>
      </c>
      <c r="N45" s="5" t="s">
        <v>3</v>
      </c>
      <c r="O45" s="5">
        <v>2</v>
      </c>
      <c r="P45" s="5">
        <v>753.45</v>
      </c>
    </row>
    <row r="46" spans="1:16" x14ac:dyDescent="0.2">
      <c r="A46" s="5">
        <v>50</v>
      </c>
      <c r="B46" s="5">
        <v>0</v>
      </c>
      <c r="C46" s="5">
        <v>0</v>
      </c>
      <c r="D46" s="5">
        <v>1</v>
      </c>
      <c r="E46" s="5">
        <v>224</v>
      </c>
      <c r="F46" s="5">
        <v>1155885.3500000001</v>
      </c>
      <c r="G46" s="5" t="s">
        <v>75</v>
      </c>
      <c r="H46" s="5" t="s">
        <v>76</v>
      </c>
      <c r="I46" s="5"/>
      <c r="J46" s="5"/>
      <c r="K46" s="5">
        <v>224</v>
      </c>
      <c r="L46" s="5">
        <v>27</v>
      </c>
      <c r="M46" s="5">
        <v>3</v>
      </c>
      <c r="N46" s="5" t="s">
        <v>3</v>
      </c>
      <c r="O46" s="5">
        <v>2</v>
      </c>
      <c r="P46" s="5">
        <v>202252.28</v>
      </c>
    </row>
    <row r="48" spans="1:16" x14ac:dyDescent="0.2">
      <c r="A48">
        <v>-1</v>
      </c>
    </row>
    <row r="51" spans="1:40" x14ac:dyDescent="0.2">
      <c r="A51" s="4">
        <v>75</v>
      </c>
      <c r="B51" s="4" t="s">
        <v>189</v>
      </c>
      <c r="C51" s="4">
        <v>2022</v>
      </c>
      <c r="D51" s="4">
        <v>0</v>
      </c>
      <c r="E51" s="4">
        <v>1</v>
      </c>
      <c r="F51" s="4"/>
      <c r="G51" s="4">
        <v>0</v>
      </c>
      <c r="H51" s="4">
        <v>2</v>
      </c>
      <c r="I51" s="4">
        <v>1</v>
      </c>
      <c r="J51" s="4">
        <v>1</v>
      </c>
      <c r="K51" s="4">
        <v>93</v>
      </c>
      <c r="L51" s="4">
        <v>64</v>
      </c>
      <c r="M51" s="4">
        <v>1</v>
      </c>
      <c r="N51" s="4">
        <v>109182184</v>
      </c>
      <c r="O51" s="4">
        <v>1</v>
      </c>
    </row>
    <row r="52" spans="1:40" x14ac:dyDescent="0.2">
      <c r="A52" s="6">
        <v>1</v>
      </c>
      <c r="B52" s="6" t="s">
        <v>190</v>
      </c>
      <c r="C52" s="6" t="s">
        <v>191</v>
      </c>
      <c r="D52" s="6">
        <v>2022</v>
      </c>
      <c r="E52" s="6">
        <v>1</v>
      </c>
      <c r="F52" s="6">
        <v>1</v>
      </c>
      <c r="G52" s="6">
        <v>1</v>
      </c>
      <c r="H52" s="6">
        <v>0</v>
      </c>
      <c r="I52" s="6">
        <v>2</v>
      </c>
      <c r="J52" s="6">
        <v>1</v>
      </c>
      <c r="K52" s="6">
        <v>7.53</v>
      </c>
      <c r="L52" s="6">
        <v>5.81</v>
      </c>
      <c r="M52" s="6">
        <v>1</v>
      </c>
      <c r="N52" s="6">
        <v>1</v>
      </c>
      <c r="O52" s="6">
        <v>7.53</v>
      </c>
      <c r="P52" s="6">
        <v>5.81</v>
      </c>
      <c r="Q52" s="6">
        <v>1</v>
      </c>
      <c r="R52" s="6" t="s">
        <v>3</v>
      </c>
      <c r="S52" s="6" t="s">
        <v>3</v>
      </c>
      <c r="T52" s="6" t="s">
        <v>3</v>
      </c>
      <c r="U52" s="6" t="s">
        <v>3</v>
      </c>
      <c r="V52" s="6" t="s">
        <v>3</v>
      </c>
      <c r="W52" s="6" t="s">
        <v>3</v>
      </c>
      <c r="X52" s="6" t="s">
        <v>3</v>
      </c>
      <c r="Y52" s="6" t="s">
        <v>3</v>
      </c>
      <c r="Z52" s="6" t="s">
        <v>3</v>
      </c>
      <c r="AA52" s="6" t="s">
        <v>3</v>
      </c>
      <c r="AB52" s="6"/>
      <c r="AC52" s="6"/>
      <c r="AD52" s="6"/>
      <c r="AE52" s="6"/>
      <c r="AF52" s="6"/>
      <c r="AG52" s="6"/>
      <c r="AH52" s="6"/>
      <c r="AI52" s="6"/>
      <c r="AJ52" s="6"/>
      <c r="AK52" s="6"/>
      <c r="AL52" s="6"/>
      <c r="AM52" s="6"/>
      <c r="AN52" s="6">
        <v>109182185</v>
      </c>
    </row>
    <row r="53" spans="1:40" x14ac:dyDescent="0.2">
      <c r="A53" s="4">
        <v>75</v>
      </c>
      <c r="B53" s="4" t="s">
        <v>192</v>
      </c>
      <c r="C53" s="4">
        <v>2000</v>
      </c>
      <c r="D53" s="4">
        <v>0</v>
      </c>
      <c r="E53" s="4">
        <v>1</v>
      </c>
      <c r="F53" s="4">
        <v>0</v>
      </c>
      <c r="G53" s="4">
        <v>0</v>
      </c>
      <c r="H53" s="4">
        <v>1</v>
      </c>
      <c r="I53" s="4">
        <v>0</v>
      </c>
      <c r="J53" s="4">
        <v>1</v>
      </c>
      <c r="K53" s="4">
        <v>0</v>
      </c>
      <c r="L53" s="4">
        <v>0</v>
      </c>
      <c r="M53" s="4">
        <v>0</v>
      </c>
      <c r="N53" s="4">
        <v>109182186</v>
      </c>
      <c r="O53" s="4">
        <v>2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C205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07" x14ac:dyDescent="0.2">
      <c r="A1">
        <f>ROW(Source!A28)</f>
        <v>28</v>
      </c>
      <c r="B1">
        <v>109182186</v>
      </c>
      <c r="C1">
        <v>109182423</v>
      </c>
      <c r="D1">
        <v>76624295</v>
      </c>
      <c r="E1">
        <v>1</v>
      </c>
      <c r="F1">
        <v>1</v>
      </c>
      <c r="G1">
        <v>1</v>
      </c>
      <c r="H1">
        <v>1</v>
      </c>
      <c r="I1" t="s">
        <v>194</v>
      </c>
      <c r="J1" t="s">
        <v>3</v>
      </c>
      <c r="K1" t="s">
        <v>195</v>
      </c>
      <c r="L1">
        <v>1369</v>
      </c>
      <c r="N1">
        <v>1013</v>
      </c>
      <c r="O1" t="s">
        <v>196</v>
      </c>
      <c r="P1" t="s">
        <v>196</v>
      </c>
      <c r="Q1">
        <v>1</v>
      </c>
      <c r="W1">
        <v>0</v>
      </c>
      <c r="X1">
        <v>604758886</v>
      </c>
      <c r="Y1">
        <v>40.635000000000005</v>
      </c>
      <c r="AA1">
        <v>0</v>
      </c>
      <c r="AB1">
        <v>0</v>
      </c>
      <c r="AC1">
        <v>0</v>
      </c>
      <c r="AD1">
        <v>9.6199999999999992</v>
      </c>
      <c r="AE1">
        <v>0</v>
      </c>
      <c r="AF1">
        <v>0</v>
      </c>
      <c r="AG1">
        <v>0</v>
      </c>
      <c r="AH1">
        <v>9.6199999999999992</v>
      </c>
      <c r="AI1">
        <v>1</v>
      </c>
      <c r="AJ1">
        <v>1</v>
      </c>
      <c r="AK1">
        <v>1</v>
      </c>
      <c r="AL1">
        <v>1</v>
      </c>
      <c r="AN1">
        <v>0</v>
      </c>
      <c r="AO1">
        <v>1</v>
      </c>
      <c r="AP1">
        <v>1</v>
      </c>
      <c r="AQ1">
        <v>0</v>
      </c>
      <c r="AR1">
        <v>0</v>
      </c>
      <c r="AS1" t="s">
        <v>3</v>
      </c>
      <c r="AT1">
        <v>30.1</v>
      </c>
      <c r="AU1" t="s">
        <v>19</v>
      </c>
      <c r="AV1">
        <v>1</v>
      </c>
      <c r="AW1">
        <v>2</v>
      </c>
      <c r="AX1">
        <v>109182431</v>
      </c>
      <c r="AY1">
        <v>1</v>
      </c>
      <c r="AZ1">
        <v>0</v>
      </c>
      <c r="BA1">
        <v>1</v>
      </c>
      <c r="BB1">
        <v>0</v>
      </c>
      <c r="BC1">
        <v>0</v>
      </c>
      <c r="BD1">
        <v>0</v>
      </c>
      <c r="BE1">
        <v>0</v>
      </c>
      <c r="BF1">
        <v>0</v>
      </c>
      <c r="BG1">
        <v>0</v>
      </c>
      <c r="BH1">
        <v>0</v>
      </c>
      <c r="BI1">
        <v>0</v>
      </c>
      <c r="BJ1">
        <v>0</v>
      </c>
      <c r="BK1">
        <v>0</v>
      </c>
      <c r="BL1">
        <v>0</v>
      </c>
      <c r="BM1">
        <v>0</v>
      </c>
      <c r="BN1">
        <v>0</v>
      </c>
      <c r="BO1">
        <v>0</v>
      </c>
      <c r="BP1">
        <v>0</v>
      </c>
      <c r="BQ1">
        <v>0</v>
      </c>
      <c r="BR1">
        <v>0</v>
      </c>
      <c r="BS1">
        <v>0</v>
      </c>
      <c r="BT1">
        <v>0</v>
      </c>
      <c r="BU1">
        <v>0</v>
      </c>
      <c r="BV1">
        <v>0</v>
      </c>
      <c r="BW1">
        <v>0</v>
      </c>
      <c r="CX1">
        <f>Y1*Source!I28</f>
        <v>40.635000000000005</v>
      </c>
      <c r="CY1">
        <f>AD1</f>
        <v>9.6199999999999992</v>
      </c>
      <c r="CZ1">
        <f>AH1</f>
        <v>9.6199999999999992</v>
      </c>
      <c r="DA1">
        <f>AL1</f>
        <v>1</v>
      </c>
      <c r="DB1">
        <f>ROUND((ROUND(AT1*CZ1,2)*1.35),6)</f>
        <v>390.90600000000001</v>
      </c>
      <c r="DC1">
        <f>ROUND((ROUND(AT1*AG1,2)*1.35),6)</f>
        <v>0</v>
      </c>
    </row>
    <row r="2" spans="1:107" x14ac:dyDescent="0.2">
      <c r="A2">
        <f>ROW(Source!A28)</f>
        <v>28</v>
      </c>
      <c r="B2">
        <v>109182186</v>
      </c>
      <c r="C2">
        <v>109182423</v>
      </c>
      <c r="D2">
        <v>121548</v>
      </c>
      <c r="E2">
        <v>1</v>
      </c>
      <c r="F2">
        <v>1</v>
      </c>
      <c r="G2">
        <v>1</v>
      </c>
      <c r="H2">
        <v>1</v>
      </c>
      <c r="I2" t="s">
        <v>94</v>
      </c>
      <c r="J2" t="s">
        <v>3</v>
      </c>
      <c r="K2" t="s">
        <v>197</v>
      </c>
      <c r="L2">
        <v>608254</v>
      </c>
      <c r="N2">
        <v>1013</v>
      </c>
      <c r="O2" t="s">
        <v>198</v>
      </c>
      <c r="P2" t="s">
        <v>198</v>
      </c>
      <c r="Q2">
        <v>1</v>
      </c>
      <c r="W2">
        <v>0</v>
      </c>
      <c r="X2">
        <v>-185737400</v>
      </c>
      <c r="Y2">
        <v>7.83</v>
      </c>
      <c r="AA2">
        <v>0</v>
      </c>
      <c r="AB2">
        <v>0</v>
      </c>
      <c r="AC2">
        <v>0</v>
      </c>
      <c r="AD2">
        <v>0</v>
      </c>
      <c r="AE2">
        <v>0</v>
      </c>
      <c r="AF2">
        <v>0</v>
      </c>
      <c r="AG2">
        <v>0</v>
      </c>
      <c r="AH2">
        <v>0</v>
      </c>
      <c r="AI2">
        <v>1</v>
      </c>
      <c r="AJ2">
        <v>1</v>
      </c>
      <c r="AK2">
        <v>1</v>
      </c>
      <c r="AL2">
        <v>1</v>
      </c>
      <c r="AN2">
        <v>0</v>
      </c>
      <c r="AO2">
        <v>1</v>
      </c>
      <c r="AP2">
        <v>1</v>
      </c>
      <c r="AQ2">
        <v>0</v>
      </c>
      <c r="AR2">
        <v>0</v>
      </c>
      <c r="AS2" t="s">
        <v>3</v>
      </c>
      <c r="AT2">
        <v>5.8</v>
      </c>
      <c r="AU2" t="s">
        <v>19</v>
      </c>
      <c r="AV2">
        <v>2</v>
      </c>
      <c r="AW2">
        <v>2</v>
      </c>
      <c r="AX2">
        <v>109182432</v>
      </c>
      <c r="AY2">
        <v>1</v>
      </c>
      <c r="AZ2">
        <v>0</v>
      </c>
      <c r="BA2">
        <v>2</v>
      </c>
      <c r="BB2">
        <v>0</v>
      </c>
      <c r="BC2">
        <v>0</v>
      </c>
      <c r="BD2">
        <v>0</v>
      </c>
      <c r="BE2">
        <v>0</v>
      </c>
      <c r="BF2">
        <v>0</v>
      </c>
      <c r="BG2">
        <v>0</v>
      </c>
      <c r="BH2">
        <v>0</v>
      </c>
      <c r="BI2">
        <v>0</v>
      </c>
      <c r="BJ2">
        <v>0</v>
      </c>
      <c r="BK2">
        <v>0</v>
      </c>
      <c r="BL2">
        <v>0</v>
      </c>
      <c r="BM2">
        <v>0</v>
      </c>
      <c r="BN2">
        <v>0</v>
      </c>
      <c r="BO2">
        <v>0</v>
      </c>
      <c r="BP2">
        <v>0</v>
      </c>
      <c r="BQ2">
        <v>0</v>
      </c>
      <c r="BR2">
        <v>0</v>
      </c>
      <c r="BS2">
        <v>0</v>
      </c>
      <c r="BT2">
        <v>0</v>
      </c>
      <c r="BU2">
        <v>0</v>
      </c>
      <c r="BV2">
        <v>0</v>
      </c>
      <c r="BW2">
        <v>0</v>
      </c>
      <c r="CX2">
        <f>Y2*Source!I28</f>
        <v>7.83</v>
      </c>
      <c r="CY2">
        <f>AD2</f>
        <v>0</v>
      </c>
      <c r="CZ2">
        <f>AH2</f>
        <v>0</v>
      </c>
      <c r="DA2">
        <f>AL2</f>
        <v>1</v>
      </c>
      <c r="DB2">
        <f>ROUND((ROUND(AT2*CZ2,2)*1.35),6)</f>
        <v>0</v>
      </c>
      <c r="DC2">
        <f>ROUND((ROUND(AT2*AG2,2)*1.35),6)</f>
        <v>0</v>
      </c>
    </row>
    <row r="3" spans="1:107" x14ac:dyDescent="0.2">
      <c r="A3">
        <f>ROW(Source!A28)</f>
        <v>28</v>
      </c>
      <c r="B3">
        <v>109182186</v>
      </c>
      <c r="C3">
        <v>109182423</v>
      </c>
      <c r="D3">
        <v>76432618</v>
      </c>
      <c r="E3">
        <v>1</v>
      </c>
      <c r="F3">
        <v>1</v>
      </c>
      <c r="G3">
        <v>1</v>
      </c>
      <c r="H3">
        <v>2</v>
      </c>
      <c r="I3" t="s">
        <v>199</v>
      </c>
      <c r="J3" t="s">
        <v>200</v>
      </c>
      <c r="K3" t="s">
        <v>201</v>
      </c>
      <c r="L3">
        <v>1368</v>
      </c>
      <c r="N3">
        <v>1011</v>
      </c>
      <c r="O3" t="s">
        <v>202</v>
      </c>
      <c r="P3" t="s">
        <v>202</v>
      </c>
      <c r="Q3">
        <v>1</v>
      </c>
      <c r="W3">
        <v>0</v>
      </c>
      <c r="X3">
        <v>783836208</v>
      </c>
      <c r="Y3">
        <v>7.83</v>
      </c>
      <c r="AA3">
        <v>0</v>
      </c>
      <c r="AB3">
        <v>134.65</v>
      </c>
      <c r="AC3">
        <v>13.5</v>
      </c>
      <c r="AD3">
        <v>0</v>
      </c>
      <c r="AE3">
        <v>0</v>
      </c>
      <c r="AF3">
        <v>134.65</v>
      </c>
      <c r="AG3">
        <v>13.5</v>
      </c>
      <c r="AH3">
        <v>0</v>
      </c>
      <c r="AI3">
        <v>1</v>
      </c>
      <c r="AJ3">
        <v>1</v>
      </c>
      <c r="AK3">
        <v>1</v>
      </c>
      <c r="AL3">
        <v>1</v>
      </c>
      <c r="AN3">
        <v>0</v>
      </c>
      <c r="AO3">
        <v>1</v>
      </c>
      <c r="AP3">
        <v>1</v>
      </c>
      <c r="AQ3">
        <v>0</v>
      </c>
      <c r="AR3">
        <v>0</v>
      </c>
      <c r="AS3" t="s">
        <v>3</v>
      </c>
      <c r="AT3">
        <v>5.8</v>
      </c>
      <c r="AU3" t="s">
        <v>19</v>
      </c>
      <c r="AV3">
        <v>0</v>
      </c>
      <c r="AW3">
        <v>2</v>
      </c>
      <c r="AX3">
        <v>109182433</v>
      </c>
      <c r="AY3">
        <v>1</v>
      </c>
      <c r="AZ3">
        <v>0</v>
      </c>
      <c r="BA3">
        <v>3</v>
      </c>
      <c r="BB3">
        <v>0</v>
      </c>
      <c r="BC3">
        <v>0</v>
      </c>
      <c r="BD3">
        <v>0</v>
      </c>
      <c r="BE3">
        <v>0</v>
      </c>
      <c r="BF3">
        <v>0</v>
      </c>
      <c r="BG3">
        <v>0</v>
      </c>
      <c r="BH3">
        <v>0</v>
      </c>
      <c r="BI3">
        <v>0</v>
      </c>
      <c r="BJ3">
        <v>0</v>
      </c>
      <c r="BK3">
        <v>0</v>
      </c>
      <c r="BL3">
        <v>0</v>
      </c>
      <c r="BM3">
        <v>0</v>
      </c>
      <c r="BN3">
        <v>0</v>
      </c>
      <c r="BO3">
        <v>0</v>
      </c>
      <c r="BP3">
        <v>0</v>
      </c>
      <c r="BQ3">
        <v>0</v>
      </c>
      <c r="BR3">
        <v>0</v>
      </c>
      <c r="BS3">
        <v>0</v>
      </c>
      <c r="BT3">
        <v>0</v>
      </c>
      <c r="BU3">
        <v>0</v>
      </c>
      <c r="BV3">
        <v>0</v>
      </c>
      <c r="BW3">
        <v>0</v>
      </c>
      <c r="CX3">
        <f>Y3*Source!I28</f>
        <v>7.83</v>
      </c>
      <c r="CY3">
        <f>AB3</f>
        <v>134.65</v>
      </c>
      <c r="CZ3">
        <f>AF3</f>
        <v>134.65</v>
      </c>
      <c r="DA3">
        <f>AJ3</f>
        <v>1</v>
      </c>
      <c r="DB3">
        <f>ROUND((ROUND(AT3*CZ3,2)*1.35),6)</f>
        <v>1054.3095000000001</v>
      </c>
      <c r="DC3">
        <f>ROUND((ROUND(AT3*AG3,2)*1.35),6)</f>
        <v>105.705</v>
      </c>
    </row>
    <row r="4" spans="1:107" x14ac:dyDescent="0.2">
      <c r="A4">
        <f>ROW(Source!A28)</f>
        <v>28</v>
      </c>
      <c r="B4">
        <v>109182186</v>
      </c>
      <c r="C4">
        <v>109182423</v>
      </c>
      <c r="D4">
        <v>76434481</v>
      </c>
      <c r="E4">
        <v>1</v>
      </c>
      <c r="F4">
        <v>1</v>
      </c>
      <c r="G4">
        <v>1</v>
      </c>
      <c r="H4">
        <v>2</v>
      </c>
      <c r="I4" t="s">
        <v>203</v>
      </c>
      <c r="J4" t="s">
        <v>204</v>
      </c>
      <c r="K4" t="s">
        <v>205</v>
      </c>
      <c r="L4">
        <v>1368</v>
      </c>
      <c r="N4">
        <v>1011</v>
      </c>
      <c r="O4" t="s">
        <v>202</v>
      </c>
      <c r="P4" t="s">
        <v>202</v>
      </c>
      <c r="Q4">
        <v>1</v>
      </c>
      <c r="W4">
        <v>0</v>
      </c>
      <c r="X4">
        <v>1230759911</v>
      </c>
      <c r="Y4">
        <v>4.9140000000000006</v>
      </c>
      <c r="AA4">
        <v>0</v>
      </c>
      <c r="AB4">
        <v>87.17</v>
      </c>
      <c r="AC4">
        <v>11.6</v>
      </c>
      <c r="AD4">
        <v>0</v>
      </c>
      <c r="AE4">
        <v>0</v>
      </c>
      <c r="AF4">
        <v>87.17</v>
      </c>
      <c r="AG4">
        <v>11.6</v>
      </c>
      <c r="AH4">
        <v>0</v>
      </c>
      <c r="AI4">
        <v>1</v>
      </c>
      <c r="AJ4">
        <v>1</v>
      </c>
      <c r="AK4">
        <v>1</v>
      </c>
      <c r="AL4">
        <v>1</v>
      </c>
      <c r="AN4">
        <v>0</v>
      </c>
      <c r="AO4">
        <v>1</v>
      </c>
      <c r="AP4">
        <v>1</v>
      </c>
      <c r="AQ4">
        <v>0</v>
      </c>
      <c r="AR4">
        <v>0</v>
      </c>
      <c r="AS4" t="s">
        <v>3</v>
      </c>
      <c r="AT4">
        <v>3.64</v>
      </c>
      <c r="AU4" t="s">
        <v>19</v>
      </c>
      <c r="AV4">
        <v>0</v>
      </c>
      <c r="AW4">
        <v>2</v>
      </c>
      <c r="AX4">
        <v>109182434</v>
      </c>
      <c r="AY4">
        <v>1</v>
      </c>
      <c r="AZ4">
        <v>0</v>
      </c>
      <c r="BA4">
        <v>4</v>
      </c>
      <c r="BB4">
        <v>0</v>
      </c>
      <c r="BC4">
        <v>0</v>
      </c>
      <c r="BD4">
        <v>0</v>
      </c>
      <c r="BE4">
        <v>0</v>
      </c>
      <c r="BF4">
        <v>0</v>
      </c>
      <c r="BG4">
        <v>0</v>
      </c>
      <c r="BH4">
        <v>0</v>
      </c>
      <c r="BI4">
        <v>0</v>
      </c>
      <c r="BJ4">
        <v>0</v>
      </c>
      <c r="BK4">
        <v>0</v>
      </c>
      <c r="BL4">
        <v>0</v>
      </c>
      <c r="BM4">
        <v>0</v>
      </c>
      <c r="BN4">
        <v>0</v>
      </c>
      <c r="BO4">
        <v>0</v>
      </c>
      <c r="BP4">
        <v>0</v>
      </c>
      <c r="BQ4">
        <v>0</v>
      </c>
      <c r="BR4">
        <v>0</v>
      </c>
      <c r="BS4">
        <v>0</v>
      </c>
      <c r="BT4">
        <v>0</v>
      </c>
      <c r="BU4">
        <v>0</v>
      </c>
      <c r="BV4">
        <v>0</v>
      </c>
      <c r="BW4">
        <v>0</v>
      </c>
      <c r="CX4">
        <f>Y4*Source!I28</f>
        <v>4.9140000000000006</v>
      </c>
      <c r="CY4">
        <f>AB4</f>
        <v>87.17</v>
      </c>
      <c r="CZ4">
        <f>AF4</f>
        <v>87.17</v>
      </c>
      <c r="DA4">
        <f>AJ4</f>
        <v>1</v>
      </c>
      <c r="DB4">
        <f>ROUND((ROUND(AT4*CZ4,2)*1.35),6)</f>
        <v>428.35500000000002</v>
      </c>
      <c r="DC4">
        <f>ROUND((ROUND(AT4*AG4,2)*1.35),6)</f>
        <v>56.997</v>
      </c>
    </row>
    <row r="5" spans="1:107" x14ac:dyDescent="0.2">
      <c r="A5">
        <f>ROW(Source!A28)</f>
        <v>28</v>
      </c>
      <c r="B5">
        <v>109182186</v>
      </c>
      <c r="C5">
        <v>109182423</v>
      </c>
      <c r="D5">
        <v>76381728</v>
      </c>
      <c r="E5">
        <v>1</v>
      </c>
      <c r="F5">
        <v>1</v>
      </c>
      <c r="G5">
        <v>1</v>
      </c>
      <c r="H5">
        <v>3</v>
      </c>
      <c r="I5" t="s">
        <v>206</v>
      </c>
      <c r="J5" t="s">
        <v>207</v>
      </c>
      <c r="K5" t="s">
        <v>208</v>
      </c>
      <c r="L5">
        <v>1354</v>
      </c>
      <c r="N5">
        <v>1010</v>
      </c>
      <c r="O5" t="s">
        <v>80</v>
      </c>
      <c r="P5" t="s">
        <v>80</v>
      </c>
      <c r="Q5">
        <v>1</v>
      </c>
      <c r="W5">
        <v>0</v>
      </c>
      <c r="X5">
        <v>1701845621</v>
      </c>
      <c r="Y5">
        <v>15</v>
      </c>
      <c r="AA5">
        <v>42.6</v>
      </c>
      <c r="AB5">
        <v>0</v>
      </c>
      <c r="AC5">
        <v>0</v>
      </c>
      <c r="AD5">
        <v>0</v>
      </c>
      <c r="AE5">
        <v>42.6</v>
      </c>
      <c r="AF5">
        <v>0</v>
      </c>
      <c r="AG5">
        <v>0</v>
      </c>
      <c r="AH5">
        <v>0</v>
      </c>
      <c r="AI5">
        <v>1</v>
      </c>
      <c r="AJ5">
        <v>1</v>
      </c>
      <c r="AK5">
        <v>1</v>
      </c>
      <c r="AL5">
        <v>1</v>
      </c>
      <c r="AN5">
        <v>0</v>
      </c>
      <c r="AO5">
        <v>1</v>
      </c>
      <c r="AP5">
        <v>0</v>
      </c>
      <c r="AQ5">
        <v>0</v>
      </c>
      <c r="AR5">
        <v>0</v>
      </c>
      <c r="AS5" t="s">
        <v>3</v>
      </c>
      <c r="AT5">
        <v>15</v>
      </c>
      <c r="AU5" t="s">
        <v>3</v>
      </c>
      <c r="AV5">
        <v>0</v>
      </c>
      <c r="AW5">
        <v>2</v>
      </c>
      <c r="AX5">
        <v>109182435</v>
      </c>
      <c r="AY5">
        <v>1</v>
      </c>
      <c r="AZ5">
        <v>0</v>
      </c>
      <c r="BA5">
        <v>5</v>
      </c>
      <c r="BB5">
        <v>0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0</v>
      </c>
      <c r="BL5">
        <v>0</v>
      </c>
      <c r="BM5">
        <v>0</v>
      </c>
      <c r="BN5">
        <v>0</v>
      </c>
      <c r="BO5">
        <v>0</v>
      </c>
      <c r="BP5">
        <v>0</v>
      </c>
      <c r="BQ5">
        <v>0</v>
      </c>
      <c r="BR5">
        <v>0</v>
      </c>
      <c r="BS5">
        <v>0</v>
      </c>
      <c r="BT5">
        <v>0</v>
      </c>
      <c r="BU5">
        <v>0</v>
      </c>
      <c r="BV5">
        <v>0</v>
      </c>
      <c r="BW5">
        <v>0</v>
      </c>
      <c r="CX5">
        <f>Y5*Source!I28</f>
        <v>15</v>
      </c>
      <c r="CY5">
        <f>AA5</f>
        <v>42.6</v>
      </c>
      <c r="CZ5">
        <f>AE5</f>
        <v>42.6</v>
      </c>
      <c r="DA5">
        <f>AI5</f>
        <v>1</v>
      </c>
      <c r="DB5">
        <f>ROUND(ROUND(AT5*CZ5,2),6)</f>
        <v>639</v>
      </c>
      <c r="DC5">
        <f>ROUND(ROUND(AT5*AG5,2),6)</f>
        <v>0</v>
      </c>
    </row>
    <row r="6" spans="1:107" x14ac:dyDescent="0.2">
      <c r="A6">
        <f>ROW(Source!A28)</f>
        <v>28</v>
      </c>
      <c r="B6">
        <v>109182186</v>
      </c>
      <c r="C6">
        <v>109182423</v>
      </c>
      <c r="D6">
        <v>76425324</v>
      </c>
      <c r="E6">
        <v>1</v>
      </c>
      <c r="F6">
        <v>1</v>
      </c>
      <c r="G6">
        <v>1</v>
      </c>
      <c r="H6">
        <v>3</v>
      </c>
      <c r="I6" t="s">
        <v>209</v>
      </c>
      <c r="J6" t="s">
        <v>210</v>
      </c>
      <c r="K6" t="s">
        <v>211</v>
      </c>
      <c r="L6">
        <v>1346</v>
      </c>
      <c r="N6">
        <v>1009</v>
      </c>
      <c r="O6" t="s">
        <v>212</v>
      </c>
      <c r="P6" t="s">
        <v>212</v>
      </c>
      <c r="Q6">
        <v>1</v>
      </c>
      <c r="W6">
        <v>0</v>
      </c>
      <c r="X6">
        <v>-680883431</v>
      </c>
      <c r="Y6">
        <v>10.5</v>
      </c>
      <c r="AA6">
        <v>6.25</v>
      </c>
      <c r="AB6">
        <v>0</v>
      </c>
      <c r="AC6">
        <v>0</v>
      </c>
      <c r="AD6">
        <v>0</v>
      </c>
      <c r="AE6">
        <v>6.25</v>
      </c>
      <c r="AF6">
        <v>0</v>
      </c>
      <c r="AG6">
        <v>0</v>
      </c>
      <c r="AH6">
        <v>0</v>
      </c>
      <c r="AI6">
        <v>1</v>
      </c>
      <c r="AJ6">
        <v>1</v>
      </c>
      <c r="AK6">
        <v>1</v>
      </c>
      <c r="AL6">
        <v>1</v>
      </c>
      <c r="AN6">
        <v>0</v>
      </c>
      <c r="AO6">
        <v>1</v>
      </c>
      <c r="AP6">
        <v>0</v>
      </c>
      <c r="AQ6">
        <v>0</v>
      </c>
      <c r="AR6">
        <v>0</v>
      </c>
      <c r="AS6" t="s">
        <v>3</v>
      </c>
      <c r="AT6">
        <v>10.5</v>
      </c>
      <c r="AU6" t="s">
        <v>3</v>
      </c>
      <c r="AV6">
        <v>0</v>
      </c>
      <c r="AW6">
        <v>2</v>
      </c>
      <c r="AX6">
        <v>109182436</v>
      </c>
      <c r="AY6">
        <v>1</v>
      </c>
      <c r="AZ6">
        <v>0</v>
      </c>
      <c r="BA6">
        <v>6</v>
      </c>
      <c r="BB6">
        <v>0</v>
      </c>
      <c r="BC6">
        <v>0</v>
      </c>
      <c r="BD6">
        <v>0</v>
      </c>
      <c r="BE6">
        <v>0</v>
      </c>
      <c r="BF6">
        <v>0</v>
      </c>
      <c r="BG6">
        <v>0</v>
      </c>
      <c r="BH6">
        <v>0</v>
      </c>
      <c r="BI6">
        <v>0</v>
      </c>
      <c r="BJ6">
        <v>0</v>
      </c>
      <c r="BK6">
        <v>0</v>
      </c>
      <c r="BL6">
        <v>0</v>
      </c>
      <c r="BM6">
        <v>0</v>
      </c>
      <c r="BN6">
        <v>0</v>
      </c>
      <c r="BO6">
        <v>0</v>
      </c>
      <c r="BP6">
        <v>0</v>
      </c>
      <c r="BQ6">
        <v>0</v>
      </c>
      <c r="BR6">
        <v>0</v>
      </c>
      <c r="BS6">
        <v>0</v>
      </c>
      <c r="BT6">
        <v>0</v>
      </c>
      <c r="BU6">
        <v>0</v>
      </c>
      <c r="BV6">
        <v>0</v>
      </c>
      <c r="BW6">
        <v>0</v>
      </c>
      <c r="CX6">
        <f>Y6*Source!I28</f>
        <v>10.5</v>
      </c>
      <c r="CY6">
        <f>AA6</f>
        <v>6.25</v>
      </c>
      <c r="CZ6">
        <f>AE6</f>
        <v>6.25</v>
      </c>
      <c r="DA6">
        <f>AI6</f>
        <v>1</v>
      </c>
      <c r="DB6">
        <f>ROUND(ROUND(AT6*CZ6,2),6)</f>
        <v>65.63</v>
      </c>
      <c r="DC6">
        <f>ROUND(ROUND(AT6*AG6,2),6)</f>
        <v>0</v>
      </c>
    </row>
    <row r="7" spans="1:107" x14ac:dyDescent="0.2">
      <c r="A7">
        <f>ROW(Source!A28)</f>
        <v>28</v>
      </c>
      <c r="B7">
        <v>109182186</v>
      </c>
      <c r="C7">
        <v>109182423</v>
      </c>
      <c r="D7">
        <v>76432106</v>
      </c>
      <c r="E7">
        <v>1</v>
      </c>
      <c r="F7">
        <v>1</v>
      </c>
      <c r="G7">
        <v>1</v>
      </c>
      <c r="H7">
        <v>3</v>
      </c>
      <c r="I7" t="s">
        <v>213</v>
      </c>
      <c r="J7" t="s">
        <v>214</v>
      </c>
      <c r="K7" t="s">
        <v>215</v>
      </c>
      <c r="L7">
        <v>1374</v>
      </c>
      <c r="N7">
        <v>1013</v>
      </c>
      <c r="O7" t="s">
        <v>216</v>
      </c>
      <c r="P7" t="s">
        <v>216</v>
      </c>
      <c r="Q7">
        <v>1</v>
      </c>
      <c r="W7">
        <v>0</v>
      </c>
      <c r="X7">
        <v>-915781824</v>
      </c>
      <c r="Y7">
        <v>5.79</v>
      </c>
      <c r="AA7">
        <v>1</v>
      </c>
      <c r="AB7">
        <v>0</v>
      </c>
      <c r="AC7">
        <v>0</v>
      </c>
      <c r="AD7">
        <v>0</v>
      </c>
      <c r="AE7">
        <v>1</v>
      </c>
      <c r="AF7">
        <v>0</v>
      </c>
      <c r="AG7">
        <v>0</v>
      </c>
      <c r="AH7">
        <v>0</v>
      </c>
      <c r="AI7">
        <v>1</v>
      </c>
      <c r="AJ7">
        <v>1</v>
      </c>
      <c r="AK7">
        <v>1</v>
      </c>
      <c r="AL7">
        <v>1</v>
      </c>
      <c r="AN7">
        <v>0</v>
      </c>
      <c r="AO7">
        <v>1</v>
      </c>
      <c r="AP7">
        <v>0</v>
      </c>
      <c r="AQ7">
        <v>0</v>
      </c>
      <c r="AR7">
        <v>0</v>
      </c>
      <c r="AS7" t="s">
        <v>3</v>
      </c>
      <c r="AT7">
        <v>5.79</v>
      </c>
      <c r="AU7" t="s">
        <v>3</v>
      </c>
      <c r="AV7">
        <v>0</v>
      </c>
      <c r="AW7">
        <v>2</v>
      </c>
      <c r="AX7">
        <v>109182437</v>
      </c>
      <c r="AY7">
        <v>1</v>
      </c>
      <c r="AZ7">
        <v>0</v>
      </c>
      <c r="BA7">
        <v>7</v>
      </c>
      <c r="BB7">
        <v>0</v>
      </c>
      <c r="BC7">
        <v>0</v>
      </c>
      <c r="BD7">
        <v>0</v>
      </c>
      <c r="BE7">
        <v>0</v>
      </c>
      <c r="BF7">
        <v>0</v>
      </c>
      <c r="BG7">
        <v>0</v>
      </c>
      <c r="BH7">
        <v>0</v>
      </c>
      <c r="BI7">
        <v>0</v>
      </c>
      <c r="BJ7">
        <v>0</v>
      </c>
      <c r="BK7">
        <v>0</v>
      </c>
      <c r="BL7">
        <v>0</v>
      </c>
      <c r="BM7">
        <v>0</v>
      </c>
      <c r="BN7">
        <v>0</v>
      </c>
      <c r="BO7">
        <v>0</v>
      </c>
      <c r="BP7">
        <v>0</v>
      </c>
      <c r="BQ7">
        <v>0</v>
      </c>
      <c r="BR7">
        <v>0</v>
      </c>
      <c r="BS7">
        <v>0</v>
      </c>
      <c r="BT7">
        <v>0</v>
      </c>
      <c r="BU7">
        <v>0</v>
      </c>
      <c r="BV7">
        <v>0</v>
      </c>
      <c r="BW7">
        <v>0</v>
      </c>
      <c r="CX7">
        <f>Y7*Source!I28</f>
        <v>5.79</v>
      </c>
      <c r="CY7">
        <f>AA7</f>
        <v>1</v>
      </c>
      <c r="CZ7">
        <f>AE7</f>
        <v>1</v>
      </c>
      <c r="DA7">
        <f>AI7</f>
        <v>1</v>
      </c>
      <c r="DB7">
        <f>ROUND(ROUND(AT7*CZ7,2),6)</f>
        <v>5.79</v>
      </c>
      <c r="DC7">
        <f>ROUND(ROUND(AT7*AG7,2),6)</f>
        <v>0</v>
      </c>
    </row>
    <row r="8" spans="1:107" x14ac:dyDescent="0.2">
      <c r="A8">
        <f>ROW(Source!A29)</f>
        <v>29</v>
      </c>
      <c r="B8">
        <v>109182184</v>
      </c>
      <c r="C8">
        <v>109182423</v>
      </c>
      <c r="D8">
        <v>76624295</v>
      </c>
      <c r="E8">
        <v>1</v>
      </c>
      <c r="F8">
        <v>1</v>
      </c>
      <c r="G8">
        <v>1</v>
      </c>
      <c r="H8">
        <v>1</v>
      </c>
      <c r="I8" t="s">
        <v>194</v>
      </c>
      <c r="J8" t="s">
        <v>3</v>
      </c>
      <c r="K8" t="s">
        <v>195</v>
      </c>
      <c r="L8">
        <v>1369</v>
      </c>
      <c r="N8">
        <v>1013</v>
      </c>
      <c r="O8" t="s">
        <v>196</v>
      </c>
      <c r="P8" t="s">
        <v>196</v>
      </c>
      <c r="Q8">
        <v>1</v>
      </c>
      <c r="W8">
        <v>0</v>
      </c>
      <c r="X8">
        <v>604758886</v>
      </c>
      <c r="Y8">
        <v>40.635000000000005</v>
      </c>
      <c r="AA8">
        <v>0</v>
      </c>
      <c r="AB8">
        <v>0</v>
      </c>
      <c r="AC8">
        <v>0</v>
      </c>
      <c r="AD8">
        <v>9.6199999999999992</v>
      </c>
      <c r="AE8">
        <v>0</v>
      </c>
      <c r="AF8">
        <v>0</v>
      </c>
      <c r="AG8">
        <v>0</v>
      </c>
      <c r="AH8">
        <v>9.6199999999999992</v>
      </c>
      <c r="AI8">
        <v>1</v>
      </c>
      <c r="AJ8">
        <v>1</v>
      </c>
      <c r="AK8">
        <v>1</v>
      </c>
      <c r="AL8">
        <v>1</v>
      </c>
      <c r="AN8">
        <v>0</v>
      </c>
      <c r="AO8">
        <v>1</v>
      </c>
      <c r="AP8">
        <v>1</v>
      </c>
      <c r="AQ8">
        <v>0</v>
      </c>
      <c r="AR8">
        <v>0</v>
      </c>
      <c r="AS8" t="s">
        <v>3</v>
      </c>
      <c r="AT8">
        <v>30.1</v>
      </c>
      <c r="AU8" t="s">
        <v>19</v>
      </c>
      <c r="AV8">
        <v>1</v>
      </c>
      <c r="AW8">
        <v>2</v>
      </c>
      <c r="AX8">
        <v>109182431</v>
      </c>
      <c r="AY8">
        <v>1</v>
      </c>
      <c r="AZ8">
        <v>0</v>
      </c>
      <c r="BA8">
        <v>8</v>
      </c>
      <c r="BB8">
        <v>0</v>
      </c>
      <c r="BC8">
        <v>0</v>
      </c>
      <c r="BD8">
        <v>0</v>
      </c>
      <c r="BE8">
        <v>0</v>
      </c>
      <c r="BF8">
        <v>0</v>
      </c>
      <c r="BG8">
        <v>0</v>
      </c>
      <c r="BH8">
        <v>0</v>
      </c>
      <c r="BI8">
        <v>0</v>
      </c>
      <c r="BJ8">
        <v>0</v>
      </c>
      <c r="BK8">
        <v>0</v>
      </c>
      <c r="BL8">
        <v>0</v>
      </c>
      <c r="BM8">
        <v>0</v>
      </c>
      <c r="BN8">
        <v>0</v>
      </c>
      <c r="BO8">
        <v>0</v>
      </c>
      <c r="BP8">
        <v>0</v>
      </c>
      <c r="BQ8">
        <v>0</v>
      </c>
      <c r="BR8">
        <v>0</v>
      </c>
      <c r="BS8">
        <v>0</v>
      </c>
      <c r="BT8">
        <v>0</v>
      </c>
      <c r="BU8">
        <v>0</v>
      </c>
      <c r="BV8">
        <v>0</v>
      </c>
      <c r="BW8">
        <v>0</v>
      </c>
      <c r="CX8">
        <f>Y8*Source!I29</f>
        <v>40.635000000000005</v>
      </c>
      <c r="CY8">
        <f>AD8</f>
        <v>9.6199999999999992</v>
      </c>
      <c r="CZ8">
        <f>AH8</f>
        <v>9.6199999999999992</v>
      </c>
      <c r="DA8">
        <f>AL8</f>
        <v>1</v>
      </c>
      <c r="DB8">
        <f>ROUND((ROUND(AT8*CZ8,2)*1.35),6)</f>
        <v>390.90600000000001</v>
      </c>
      <c r="DC8">
        <f>ROUND((ROUND(AT8*AG8,2)*1.35),6)</f>
        <v>0</v>
      </c>
    </row>
    <row r="9" spans="1:107" x14ac:dyDescent="0.2">
      <c r="A9">
        <f>ROW(Source!A29)</f>
        <v>29</v>
      </c>
      <c r="B9">
        <v>109182184</v>
      </c>
      <c r="C9">
        <v>109182423</v>
      </c>
      <c r="D9">
        <v>121548</v>
      </c>
      <c r="E9">
        <v>1</v>
      </c>
      <c r="F9">
        <v>1</v>
      </c>
      <c r="G9">
        <v>1</v>
      </c>
      <c r="H9">
        <v>1</v>
      </c>
      <c r="I9" t="s">
        <v>94</v>
      </c>
      <c r="J9" t="s">
        <v>3</v>
      </c>
      <c r="K9" t="s">
        <v>197</v>
      </c>
      <c r="L9">
        <v>608254</v>
      </c>
      <c r="N9">
        <v>1013</v>
      </c>
      <c r="O9" t="s">
        <v>198</v>
      </c>
      <c r="P9" t="s">
        <v>198</v>
      </c>
      <c r="Q9">
        <v>1</v>
      </c>
      <c r="W9">
        <v>0</v>
      </c>
      <c r="X9">
        <v>-185737400</v>
      </c>
      <c r="Y9">
        <v>7.83</v>
      </c>
      <c r="AA9">
        <v>0</v>
      </c>
      <c r="AB9">
        <v>0</v>
      </c>
      <c r="AC9">
        <v>0</v>
      </c>
      <c r="AD9">
        <v>0</v>
      </c>
      <c r="AE9">
        <v>0</v>
      </c>
      <c r="AF9">
        <v>0</v>
      </c>
      <c r="AG9">
        <v>0</v>
      </c>
      <c r="AH9">
        <v>0</v>
      </c>
      <c r="AI9">
        <v>1</v>
      </c>
      <c r="AJ9">
        <v>1</v>
      </c>
      <c r="AK9">
        <v>1</v>
      </c>
      <c r="AL9">
        <v>1</v>
      </c>
      <c r="AN9">
        <v>0</v>
      </c>
      <c r="AO9">
        <v>1</v>
      </c>
      <c r="AP9">
        <v>1</v>
      </c>
      <c r="AQ9">
        <v>0</v>
      </c>
      <c r="AR9">
        <v>0</v>
      </c>
      <c r="AS9" t="s">
        <v>3</v>
      </c>
      <c r="AT9">
        <v>5.8</v>
      </c>
      <c r="AU9" t="s">
        <v>19</v>
      </c>
      <c r="AV9">
        <v>2</v>
      </c>
      <c r="AW9">
        <v>2</v>
      </c>
      <c r="AX9">
        <v>109182432</v>
      </c>
      <c r="AY9">
        <v>1</v>
      </c>
      <c r="AZ9">
        <v>0</v>
      </c>
      <c r="BA9">
        <v>9</v>
      </c>
      <c r="BB9">
        <v>0</v>
      </c>
      <c r="BC9">
        <v>0</v>
      </c>
      <c r="BD9">
        <v>0</v>
      </c>
      <c r="BE9">
        <v>0</v>
      </c>
      <c r="BF9">
        <v>0</v>
      </c>
      <c r="BG9">
        <v>0</v>
      </c>
      <c r="BH9">
        <v>0</v>
      </c>
      <c r="BI9">
        <v>0</v>
      </c>
      <c r="BJ9">
        <v>0</v>
      </c>
      <c r="BK9">
        <v>0</v>
      </c>
      <c r="BL9">
        <v>0</v>
      </c>
      <c r="BM9">
        <v>0</v>
      </c>
      <c r="BN9">
        <v>0</v>
      </c>
      <c r="BO9">
        <v>0</v>
      </c>
      <c r="BP9">
        <v>0</v>
      </c>
      <c r="BQ9">
        <v>0</v>
      </c>
      <c r="BR9">
        <v>0</v>
      </c>
      <c r="BS9">
        <v>0</v>
      </c>
      <c r="BT9">
        <v>0</v>
      </c>
      <c r="BU9">
        <v>0</v>
      </c>
      <c r="BV9">
        <v>0</v>
      </c>
      <c r="BW9">
        <v>0</v>
      </c>
      <c r="CX9">
        <f>Y9*Source!I29</f>
        <v>7.83</v>
      </c>
      <c r="CY9">
        <f>AD9</f>
        <v>0</v>
      </c>
      <c r="CZ9">
        <f>AH9</f>
        <v>0</v>
      </c>
      <c r="DA9">
        <f>AL9</f>
        <v>1</v>
      </c>
      <c r="DB9">
        <f>ROUND((ROUND(AT9*CZ9,2)*1.35),6)</f>
        <v>0</v>
      </c>
      <c r="DC9">
        <f>ROUND((ROUND(AT9*AG9,2)*1.35),6)</f>
        <v>0</v>
      </c>
    </row>
    <row r="10" spans="1:107" x14ac:dyDescent="0.2">
      <c r="A10">
        <f>ROW(Source!A29)</f>
        <v>29</v>
      </c>
      <c r="B10">
        <v>109182184</v>
      </c>
      <c r="C10">
        <v>109182423</v>
      </c>
      <c r="D10">
        <v>76432618</v>
      </c>
      <c r="E10">
        <v>1</v>
      </c>
      <c r="F10">
        <v>1</v>
      </c>
      <c r="G10">
        <v>1</v>
      </c>
      <c r="H10">
        <v>2</v>
      </c>
      <c r="I10" t="s">
        <v>199</v>
      </c>
      <c r="J10" t="s">
        <v>200</v>
      </c>
      <c r="K10" t="s">
        <v>201</v>
      </c>
      <c r="L10">
        <v>1368</v>
      </c>
      <c r="N10">
        <v>1011</v>
      </c>
      <c r="O10" t="s">
        <v>202</v>
      </c>
      <c r="P10" t="s">
        <v>202</v>
      </c>
      <c r="Q10">
        <v>1</v>
      </c>
      <c r="W10">
        <v>0</v>
      </c>
      <c r="X10">
        <v>783836208</v>
      </c>
      <c r="Y10">
        <v>7.83</v>
      </c>
      <c r="AA10">
        <v>0</v>
      </c>
      <c r="AB10">
        <v>1124.33</v>
      </c>
      <c r="AC10">
        <v>466.56</v>
      </c>
      <c r="AD10">
        <v>0</v>
      </c>
      <c r="AE10">
        <v>0</v>
      </c>
      <c r="AF10">
        <v>134.65</v>
      </c>
      <c r="AG10">
        <v>13.5</v>
      </c>
      <c r="AH10">
        <v>0</v>
      </c>
      <c r="AI10">
        <v>1</v>
      </c>
      <c r="AJ10">
        <v>8.35</v>
      </c>
      <c r="AK10">
        <v>34.56</v>
      </c>
      <c r="AL10">
        <v>1</v>
      </c>
      <c r="AN10">
        <v>0</v>
      </c>
      <c r="AO10">
        <v>1</v>
      </c>
      <c r="AP10">
        <v>1</v>
      </c>
      <c r="AQ10">
        <v>0</v>
      </c>
      <c r="AR10">
        <v>0</v>
      </c>
      <c r="AS10" t="s">
        <v>3</v>
      </c>
      <c r="AT10">
        <v>5.8</v>
      </c>
      <c r="AU10" t="s">
        <v>19</v>
      </c>
      <c r="AV10">
        <v>0</v>
      </c>
      <c r="AW10">
        <v>2</v>
      </c>
      <c r="AX10">
        <v>109182433</v>
      </c>
      <c r="AY10">
        <v>1</v>
      </c>
      <c r="AZ10">
        <v>0</v>
      </c>
      <c r="BA10">
        <v>10</v>
      </c>
      <c r="BB10">
        <v>0</v>
      </c>
      <c r="BC10">
        <v>0</v>
      </c>
      <c r="BD10">
        <v>0</v>
      </c>
      <c r="BE10">
        <v>0</v>
      </c>
      <c r="BF10">
        <v>0</v>
      </c>
      <c r="BG10">
        <v>0</v>
      </c>
      <c r="BH10">
        <v>0</v>
      </c>
      <c r="BI10">
        <v>0</v>
      </c>
      <c r="BJ10">
        <v>0</v>
      </c>
      <c r="BK10">
        <v>0</v>
      </c>
      <c r="BL10">
        <v>0</v>
      </c>
      <c r="BM10">
        <v>0</v>
      </c>
      <c r="BN10">
        <v>0</v>
      </c>
      <c r="BO10">
        <v>0</v>
      </c>
      <c r="BP10">
        <v>0</v>
      </c>
      <c r="BQ10">
        <v>0</v>
      </c>
      <c r="BR10">
        <v>0</v>
      </c>
      <c r="BS10">
        <v>0</v>
      </c>
      <c r="BT10">
        <v>0</v>
      </c>
      <c r="BU10">
        <v>0</v>
      </c>
      <c r="BV10">
        <v>0</v>
      </c>
      <c r="BW10">
        <v>0</v>
      </c>
      <c r="CX10">
        <f>Y10*Source!I29</f>
        <v>7.83</v>
      </c>
      <c r="CY10">
        <f>AB10</f>
        <v>1124.33</v>
      </c>
      <c r="CZ10">
        <f>AF10</f>
        <v>134.65</v>
      </c>
      <c r="DA10">
        <f>AJ10</f>
        <v>8.35</v>
      </c>
      <c r="DB10">
        <f>ROUND((ROUND(AT10*CZ10,2)*1.35),6)</f>
        <v>1054.3095000000001</v>
      </c>
      <c r="DC10">
        <f>ROUND((ROUND(AT10*AG10,2)*1.35),6)</f>
        <v>105.705</v>
      </c>
    </row>
    <row r="11" spans="1:107" x14ac:dyDescent="0.2">
      <c r="A11">
        <f>ROW(Source!A29)</f>
        <v>29</v>
      </c>
      <c r="B11">
        <v>109182184</v>
      </c>
      <c r="C11">
        <v>109182423</v>
      </c>
      <c r="D11">
        <v>76434481</v>
      </c>
      <c r="E11">
        <v>1</v>
      </c>
      <c r="F11">
        <v>1</v>
      </c>
      <c r="G11">
        <v>1</v>
      </c>
      <c r="H11">
        <v>2</v>
      </c>
      <c r="I11" t="s">
        <v>203</v>
      </c>
      <c r="J11" t="s">
        <v>204</v>
      </c>
      <c r="K11" t="s">
        <v>205</v>
      </c>
      <c r="L11">
        <v>1368</v>
      </c>
      <c r="N11">
        <v>1011</v>
      </c>
      <c r="O11" t="s">
        <v>202</v>
      </c>
      <c r="P11" t="s">
        <v>202</v>
      </c>
      <c r="Q11">
        <v>1</v>
      </c>
      <c r="W11">
        <v>0</v>
      </c>
      <c r="X11">
        <v>1230759911</v>
      </c>
      <c r="Y11">
        <v>4.9140000000000006</v>
      </c>
      <c r="AA11">
        <v>0</v>
      </c>
      <c r="AB11">
        <v>1575.16</v>
      </c>
      <c r="AC11">
        <v>400.9</v>
      </c>
      <c r="AD11">
        <v>0</v>
      </c>
      <c r="AE11">
        <v>0</v>
      </c>
      <c r="AF11">
        <v>87.17</v>
      </c>
      <c r="AG11">
        <v>11.6</v>
      </c>
      <c r="AH11">
        <v>0</v>
      </c>
      <c r="AI11">
        <v>1</v>
      </c>
      <c r="AJ11">
        <v>18.07</v>
      </c>
      <c r="AK11">
        <v>34.56</v>
      </c>
      <c r="AL11">
        <v>1</v>
      </c>
      <c r="AN11">
        <v>0</v>
      </c>
      <c r="AO11">
        <v>1</v>
      </c>
      <c r="AP11">
        <v>1</v>
      </c>
      <c r="AQ11">
        <v>0</v>
      </c>
      <c r="AR11">
        <v>0</v>
      </c>
      <c r="AS11" t="s">
        <v>3</v>
      </c>
      <c r="AT11">
        <v>3.64</v>
      </c>
      <c r="AU11" t="s">
        <v>19</v>
      </c>
      <c r="AV11">
        <v>0</v>
      </c>
      <c r="AW11">
        <v>2</v>
      </c>
      <c r="AX11">
        <v>109182434</v>
      </c>
      <c r="AY11">
        <v>1</v>
      </c>
      <c r="AZ11">
        <v>0</v>
      </c>
      <c r="BA11">
        <v>11</v>
      </c>
      <c r="BB11">
        <v>0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0</v>
      </c>
      <c r="BK11">
        <v>0</v>
      </c>
      <c r="BL11">
        <v>0</v>
      </c>
      <c r="BM11">
        <v>0</v>
      </c>
      <c r="BN11">
        <v>0</v>
      </c>
      <c r="BO11">
        <v>0</v>
      </c>
      <c r="BP11">
        <v>0</v>
      </c>
      <c r="BQ11">
        <v>0</v>
      </c>
      <c r="BR11">
        <v>0</v>
      </c>
      <c r="BS11">
        <v>0</v>
      </c>
      <c r="BT11">
        <v>0</v>
      </c>
      <c r="BU11">
        <v>0</v>
      </c>
      <c r="BV11">
        <v>0</v>
      </c>
      <c r="BW11">
        <v>0</v>
      </c>
      <c r="CX11">
        <f>Y11*Source!I29</f>
        <v>4.9140000000000006</v>
      </c>
      <c r="CY11">
        <f>AB11</f>
        <v>1575.16</v>
      </c>
      <c r="CZ11">
        <f>AF11</f>
        <v>87.17</v>
      </c>
      <c r="DA11">
        <f>AJ11</f>
        <v>18.07</v>
      </c>
      <c r="DB11">
        <f>ROUND((ROUND(AT11*CZ11,2)*1.35),6)</f>
        <v>428.35500000000002</v>
      </c>
      <c r="DC11">
        <f>ROUND((ROUND(AT11*AG11,2)*1.35),6)</f>
        <v>56.997</v>
      </c>
    </row>
    <row r="12" spans="1:107" x14ac:dyDescent="0.2">
      <c r="A12">
        <f>ROW(Source!A29)</f>
        <v>29</v>
      </c>
      <c r="B12">
        <v>109182184</v>
      </c>
      <c r="C12">
        <v>109182423</v>
      </c>
      <c r="D12">
        <v>76381728</v>
      </c>
      <c r="E12">
        <v>1</v>
      </c>
      <c r="F12">
        <v>1</v>
      </c>
      <c r="G12">
        <v>1</v>
      </c>
      <c r="H12">
        <v>3</v>
      </c>
      <c r="I12" t="s">
        <v>206</v>
      </c>
      <c r="J12" t="s">
        <v>207</v>
      </c>
      <c r="K12" t="s">
        <v>208</v>
      </c>
      <c r="L12">
        <v>1354</v>
      </c>
      <c r="N12">
        <v>1010</v>
      </c>
      <c r="O12" t="s">
        <v>80</v>
      </c>
      <c r="P12" t="s">
        <v>80</v>
      </c>
      <c r="Q12">
        <v>1</v>
      </c>
      <c r="W12">
        <v>0</v>
      </c>
      <c r="X12">
        <v>1701845621</v>
      </c>
      <c r="Y12">
        <v>15</v>
      </c>
      <c r="AA12">
        <v>349.75</v>
      </c>
      <c r="AB12">
        <v>0</v>
      </c>
      <c r="AC12">
        <v>0</v>
      </c>
      <c r="AD12">
        <v>0</v>
      </c>
      <c r="AE12">
        <v>42.6</v>
      </c>
      <c r="AF12">
        <v>0</v>
      </c>
      <c r="AG12">
        <v>0</v>
      </c>
      <c r="AH12">
        <v>0</v>
      </c>
      <c r="AI12">
        <v>8.2100000000000009</v>
      </c>
      <c r="AJ12">
        <v>1</v>
      </c>
      <c r="AK12">
        <v>1</v>
      </c>
      <c r="AL12">
        <v>1</v>
      </c>
      <c r="AN12">
        <v>0</v>
      </c>
      <c r="AO12">
        <v>1</v>
      </c>
      <c r="AP12">
        <v>0</v>
      </c>
      <c r="AQ12">
        <v>0</v>
      </c>
      <c r="AR12">
        <v>0</v>
      </c>
      <c r="AS12" t="s">
        <v>3</v>
      </c>
      <c r="AT12">
        <v>15</v>
      </c>
      <c r="AU12" t="s">
        <v>3</v>
      </c>
      <c r="AV12">
        <v>0</v>
      </c>
      <c r="AW12">
        <v>2</v>
      </c>
      <c r="AX12">
        <v>109182435</v>
      </c>
      <c r="AY12">
        <v>1</v>
      </c>
      <c r="AZ12">
        <v>0</v>
      </c>
      <c r="BA12">
        <v>12</v>
      </c>
      <c r="BB12">
        <v>0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0</v>
      </c>
      <c r="BI12">
        <v>0</v>
      </c>
      <c r="BJ12">
        <v>0</v>
      </c>
      <c r="BK12">
        <v>0</v>
      </c>
      <c r="BL12">
        <v>0</v>
      </c>
      <c r="BM12">
        <v>0</v>
      </c>
      <c r="BN12">
        <v>0</v>
      </c>
      <c r="BO12">
        <v>0</v>
      </c>
      <c r="BP12">
        <v>0</v>
      </c>
      <c r="BQ12">
        <v>0</v>
      </c>
      <c r="BR12">
        <v>0</v>
      </c>
      <c r="BS12">
        <v>0</v>
      </c>
      <c r="BT12">
        <v>0</v>
      </c>
      <c r="BU12">
        <v>0</v>
      </c>
      <c r="BV12">
        <v>0</v>
      </c>
      <c r="BW12">
        <v>0</v>
      </c>
      <c r="CX12">
        <f>Y12*Source!I29</f>
        <v>15</v>
      </c>
      <c r="CY12">
        <f>AA12</f>
        <v>349.75</v>
      </c>
      <c r="CZ12">
        <f>AE12</f>
        <v>42.6</v>
      </c>
      <c r="DA12">
        <f>AI12</f>
        <v>8.2100000000000009</v>
      </c>
      <c r="DB12">
        <f>ROUND(ROUND(AT12*CZ12,2),6)</f>
        <v>639</v>
      </c>
      <c r="DC12">
        <f>ROUND(ROUND(AT12*AG12,2),6)</f>
        <v>0</v>
      </c>
    </row>
    <row r="13" spans="1:107" x14ac:dyDescent="0.2">
      <c r="A13">
        <f>ROW(Source!A29)</f>
        <v>29</v>
      </c>
      <c r="B13">
        <v>109182184</v>
      </c>
      <c r="C13">
        <v>109182423</v>
      </c>
      <c r="D13">
        <v>76425324</v>
      </c>
      <c r="E13">
        <v>1</v>
      </c>
      <c r="F13">
        <v>1</v>
      </c>
      <c r="G13">
        <v>1</v>
      </c>
      <c r="H13">
        <v>3</v>
      </c>
      <c r="I13" t="s">
        <v>209</v>
      </c>
      <c r="J13" t="s">
        <v>210</v>
      </c>
      <c r="K13" t="s">
        <v>211</v>
      </c>
      <c r="L13">
        <v>1346</v>
      </c>
      <c r="N13">
        <v>1009</v>
      </c>
      <c r="O13" t="s">
        <v>212</v>
      </c>
      <c r="P13" t="s">
        <v>212</v>
      </c>
      <c r="Q13">
        <v>1</v>
      </c>
      <c r="W13">
        <v>0</v>
      </c>
      <c r="X13">
        <v>-680883431</v>
      </c>
      <c r="Y13">
        <v>10.5</v>
      </c>
      <c r="AA13">
        <v>43.13</v>
      </c>
      <c r="AB13">
        <v>0</v>
      </c>
      <c r="AC13">
        <v>0</v>
      </c>
      <c r="AD13">
        <v>0</v>
      </c>
      <c r="AE13">
        <v>6.25</v>
      </c>
      <c r="AF13">
        <v>0</v>
      </c>
      <c r="AG13">
        <v>0</v>
      </c>
      <c r="AH13">
        <v>0</v>
      </c>
      <c r="AI13">
        <v>6.9</v>
      </c>
      <c r="AJ13">
        <v>1</v>
      </c>
      <c r="AK13">
        <v>1</v>
      </c>
      <c r="AL13">
        <v>1</v>
      </c>
      <c r="AN13">
        <v>0</v>
      </c>
      <c r="AO13">
        <v>1</v>
      </c>
      <c r="AP13">
        <v>0</v>
      </c>
      <c r="AQ13">
        <v>0</v>
      </c>
      <c r="AR13">
        <v>0</v>
      </c>
      <c r="AS13" t="s">
        <v>3</v>
      </c>
      <c r="AT13">
        <v>10.5</v>
      </c>
      <c r="AU13" t="s">
        <v>3</v>
      </c>
      <c r="AV13">
        <v>0</v>
      </c>
      <c r="AW13">
        <v>2</v>
      </c>
      <c r="AX13">
        <v>109182436</v>
      </c>
      <c r="AY13">
        <v>1</v>
      </c>
      <c r="AZ13">
        <v>0</v>
      </c>
      <c r="BA13">
        <v>13</v>
      </c>
      <c r="BB13">
        <v>0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0</v>
      </c>
      <c r="BK13">
        <v>0</v>
      </c>
      <c r="BL13">
        <v>0</v>
      </c>
      <c r="BM13">
        <v>0</v>
      </c>
      <c r="BN13">
        <v>0</v>
      </c>
      <c r="BO13">
        <v>0</v>
      </c>
      <c r="BP13">
        <v>0</v>
      </c>
      <c r="BQ13">
        <v>0</v>
      </c>
      <c r="BR13">
        <v>0</v>
      </c>
      <c r="BS13">
        <v>0</v>
      </c>
      <c r="BT13">
        <v>0</v>
      </c>
      <c r="BU13">
        <v>0</v>
      </c>
      <c r="BV13">
        <v>0</v>
      </c>
      <c r="BW13">
        <v>0</v>
      </c>
      <c r="CX13">
        <f>Y13*Source!I29</f>
        <v>10.5</v>
      </c>
      <c r="CY13">
        <f>AA13</f>
        <v>43.13</v>
      </c>
      <c r="CZ13">
        <f>AE13</f>
        <v>6.25</v>
      </c>
      <c r="DA13">
        <f>AI13</f>
        <v>6.9</v>
      </c>
      <c r="DB13">
        <f>ROUND(ROUND(AT13*CZ13,2),6)</f>
        <v>65.63</v>
      </c>
      <c r="DC13">
        <f>ROUND(ROUND(AT13*AG13,2),6)</f>
        <v>0</v>
      </c>
    </row>
    <row r="14" spans="1:107" x14ac:dyDescent="0.2">
      <c r="A14">
        <f>ROW(Source!A29)</f>
        <v>29</v>
      </c>
      <c r="B14">
        <v>109182184</v>
      </c>
      <c r="C14">
        <v>109182423</v>
      </c>
      <c r="D14">
        <v>76432106</v>
      </c>
      <c r="E14">
        <v>1</v>
      </c>
      <c r="F14">
        <v>1</v>
      </c>
      <c r="G14">
        <v>1</v>
      </c>
      <c r="H14">
        <v>3</v>
      </c>
      <c r="I14" t="s">
        <v>213</v>
      </c>
      <c r="J14" t="s">
        <v>214</v>
      </c>
      <c r="K14" t="s">
        <v>215</v>
      </c>
      <c r="L14">
        <v>1374</v>
      </c>
      <c r="N14">
        <v>1013</v>
      </c>
      <c r="O14" t="s">
        <v>216</v>
      </c>
      <c r="P14" t="s">
        <v>216</v>
      </c>
      <c r="Q14">
        <v>1</v>
      </c>
      <c r="W14">
        <v>0</v>
      </c>
      <c r="X14">
        <v>-915781824</v>
      </c>
      <c r="Y14">
        <v>5.79</v>
      </c>
      <c r="AA14">
        <v>7.53</v>
      </c>
      <c r="AB14">
        <v>0</v>
      </c>
      <c r="AC14">
        <v>0</v>
      </c>
      <c r="AD14">
        <v>0</v>
      </c>
      <c r="AE14">
        <v>1</v>
      </c>
      <c r="AF14">
        <v>0</v>
      </c>
      <c r="AG14">
        <v>0</v>
      </c>
      <c r="AH14">
        <v>0</v>
      </c>
      <c r="AI14">
        <v>7.53</v>
      </c>
      <c r="AJ14">
        <v>1</v>
      </c>
      <c r="AK14">
        <v>1</v>
      </c>
      <c r="AL14">
        <v>1</v>
      </c>
      <c r="AN14">
        <v>0</v>
      </c>
      <c r="AO14">
        <v>1</v>
      </c>
      <c r="AP14">
        <v>0</v>
      </c>
      <c r="AQ14">
        <v>0</v>
      </c>
      <c r="AR14">
        <v>0</v>
      </c>
      <c r="AS14" t="s">
        <v>3</v>
      </c>
      <c r="AT14">
        <v>5.79</v>
      </c>
      <c r="AU14" t="s">
        <v>3</v>
      </c>
      <c r="AV14">
        <v>0</v>
      </c>
      <c r="AW14">
        <v>2</v>
      </c>
      <c r="AX14">
        <v>109182437</v>
      </c>
      <c r="AY14">
        <v>1</v>
      </c>
      <c r="AZ14">
        <v>0</v>
      </c>
      <c r="BA14">
        <v>14</v>
      </c>
      <c r="BB14">
        <v>0</v>
      </c>
      <c r="BC14">
        <v>0</v>
      </c>
      <c r="BD14">
        <v>0</v>
      </c>
      <c r="BE14">
        <v>0</v>
      </c>
      <c r="BF14">
        <v>0</v>
      </c>
      <c r="BG14">
        <v>0</v>
      </c>
      <c r="BH14">
        <v>0</v>
      </c>
      <c r="BI14">
        <v>0</v>
      </c>
      <c r="BJ14">
        <v>0</v>
      </c>
      <c r="BK14">
        <v>0</v>
      </c>
      <c r="BL14">
        <v>0</v>
      </c>
      <c r="BM14">
        <v>0</v>
      </c>
      <c r="BN14">
        <v>0</v>
      </c>
      <c r="BO14">
        <v>0</v>
      </c>
      <c r="BP14">
        <v>0</v>
      </c>
      <c r="BQ14">
        <v>0</v>
      </c>
      <c r="BR14">
        <v>0</v>
      </c>
      <c r="BS14">
        <v>0</v>
      </c>
      <c r="BT14">
        <v>0</v>
      </c>
      <c r="BU14">
        <v>0</v>
      </c>
      <c r="BV14">
        <v>0</v>
      </c>
      <c r="BW14">
        <v>0</v>
      </c>
      <c r="CX14">
        <f>Y14*Source!I29</f>
        <v>5.79</v>
      </c>
      <c r="CY14">
        <f>AA14</f>
        <v>7.53</v>
      </c>
      <c r="CZ14">
        <f>AE14</f>
        <v>1</v>
      </c>
      <c r="DA14">
        <f>AI14</f>
        <v>7.53</v>
      </c>
      <c r="DB14">
        <f>ROUND(ROUND(AT14*CZ14,2),6)</f>
        <v>5.79</v>
      </c>
      <c r="DC14">
        <f>ROUND(ROUND(AT14*AG14,2),6)</f>
        <v>0</v>
      </c>
    </row>
    <row r="15" spans="1:107" x14ac:dyDescent="0.2">
      <c r="A15">
        <f>ROW(Source!A102)</f>
        <v>102</v>
      </c>
      <c r="B15">
        <v>109182186</v>
      </c>
      <c r="C15">
        <v>109182439</v>
      </c>
      <c r="D15">
        <v>76739567</v>
      </c>
      <c r="E15">
        <v>1</v>
      </c>
      <c r="F15">
        <v>1</v>
      </c>
      <c r="G15">
        <v>1</v>
      </c>
      <c r="H15">
        <v>1</v>
      </c>
      <c r="I15" t="s">
        <v>217</v>
      </c>
      <c r="J15" t="s">
        <v>3</v>
      </c>
      <c r="K15" t="s">
        <v>218</v>
      </c>
      <c r="L15">
        <v>1369</v>
      </c>
      <c r="N15">
        <v>1013</v>
      </c>
      <c r="O15" t="s">
        <v>196</v>
      </c>
      <c r="P15" t="s">
        <v>196</v>
      </c>
      <c r="Q15">
        <v>1</v>
      </c>
      <c r="W15">
        <v>0</v>
      </c>
      <c r="X15">
        <v>743550347</v>
      </c>
      <c r="Y15">
        <v>6.998400000000002</v>
      </c>
      <c r="AA15">
        <v>0</v>
      </c>
      <c r="AB15">
        <v>0</v>
      </c>
      <c r="AC15">
        <v>0</v>
      </c>
      <c r="AD15">
        <v>15.49</v>
      </c>
      <c r="AE15">
        <v>0</v>
      </c>
      <c r="AF15">
        <v>0</v>
      </c>
      <c r="AG15">
        <v>0</v>
      </c>
      <c r="AH15">
        <v>15.49</v>
      </c>
      <c r="AI15">
        <v>1</v>
      </c>
      <c r="AJ15">
        <v>1</v>
      </c>
      <c r="AK15">
        <v>1</v>
      </c>
      <c r="AL15">
        <v>1</v>
      </c>
      <c r="AN15">
        <v>0</v>
      </c>
      <c r="AO15">
        <v>1</v>
      </c>
      <c r="AP15">
        <v>1</v>
      </c>
      <c r="AQ15">
        <v>0</v>
      </c>
      <c r="AR15">
        <v>0</v>
      </c>
      <c r="AS15" t="s">
        <v>3</v>
      </c>
      <c r="AT15">
        <v>6.48</v>
      </c>
      <c r="AU15" t="s">
        <v>90</v>
      </c>
      <c r="AV15">
        <v>1</v>
      </c>
      <c r="AW15">
        <v>2</v>
      </c>
      <c r="AX15">
        <v>109182442</v>
      </c>
      <c r="AY15">
        <v>1</v>
      </c>
      <c r="AZ15">
        <v>0</v>
      </c>
      <c r="BA15">
        <v>15</v>
      </c>
      <c r="BB15">
        <v>0</v>
      </c>
      <c r="BC15">
        <v>0</v>
      </c>
      <c r="BD15">
        <v>0</v>
      </c>
      <c r="BE15">
        <v>0</v>
      </c>
      <c r="BF15">
        <v>0</v>
      </c>
      <c r="BG15">
        <v>0</v>
      </c>
      <c r="BH15">
        <v>0</v>
      </c>
      <c r="BI15">
        <v>0</v>
      </c>
      <c r="BJ15">
        <v>0</v>
      </c>
      <c r="BK15">
        <v>0</v>
      </c>
      <c r="BL15">
        <v>0</v>
      </c>
      <c r="BM15">
        <v>0</v>
      </c>
      <c r="BN15">
        <v>0</v>
      </c>
      <c r="BO15">
        <v>0</v>
      </c>
      <c r="BP15">
        <v>0</v>
      </c>
      <c r="BQ15">
        <v>0</v>
      </c>
      <c r="BR15">
        <v>0</v>
      </c>
      <c r="BS15">
        <v>0</v>
      </c>
      <c r="BT15">
        <v>0</v>
      </c>
      <c r="BU15">
        <v>0</v>
      </c>
      <c r="BV15">
        <v>0</v>
      </c>
      <c r="BW15">
        <v>0</v>
      </c>
      <c r="CX15">
        <f>Y15*Source!I102</f>
        <v>6.998400000000002</v>
      </c>
      <c r="CY15">
        <f t="shared" ref="CY15:CY38" si="0">AD15</f>
        <v>15.49</v>
      </c>
      <c r="CZ15">
        <f t="shared" ref="CZ15:CZ38" si="1">AH15</f>
        <v>15.49</v>
      </c>
      <c r="DA15">
        <f t="shared" ref="DA15:DA38" si="2">AL15</f>
        <v>1</v>
      </c>
      <c r="DB15">
        <f t="shared" ref="DB15:DB38" si="3">ROUND(((ROUND(AT15*CZ15,2)*0.8)*1.35),6)</f>
        <v>108.4104</v>
      </c>
      <c r="DC15">
        <f t="shared" ref="DC15:DC38" si="4">ROUND(((ROUND(AT15*AG15,2)*0.8)*1.35),6)</f>
        <v>0</v>
      </c>
    </row>
    <row r="16" spans="1:107" x14ac:dyDescent="0.2">
      <c r="A16">
        <f>ROW(Source!A102)</f>
        <v>102</v>
      </c>
      <c r="B16">
        <v>109182186</v>
      </c>
      <c r="C16">
        <v>109182439</v>
      </c>
      <c r="D16">
        <v>76739569</v>
      </c>
      <c r="E16">
        <v>1</v>
      </c>
      <c r="F16">
        <v>1</v>
      </c>
      <c r="G16">
        <v>1</v>
      </c>
      <c r="H16">
        <v>1</v>
      </c>
      <c r="I16" t="s">
        <v>219</v>
      </c>
      <c r="J16" t="s">
        <v>3</v>
      </c>
      <c r="K16" t="s">
        <v>220</v>
      </c>
      <c r="L16">
        <v>1369</v>
      </c>
      <c r="N16">
        <v>1013</v>
      </c>
      <c r="O16" t="s">
        <v>196</v>
      </c>
      <c r="P16" t="s">
        <v>196</v>
      </c>
      <c r="Q16">
        <v>1</v>
      </c>
      <c r="W16">
        <v>0</v>
      </c>
      <c r="X16">
        <v>868395144</v>
      </c>
      <c r="Y16">
        <v>4.6656000000000004</v>
      </c>
      <c r="AA16">
        <v>0</v>
      </c>
      <c r="AB16">
        <v>0</v>
      </c>
      <c r="AC16">
        <v>0</v>
      </c>
      <c r="AD16">
        <v>9.17</v>
      </c>
      <c r="AE16">
        <v>0</v>
      </c>
      <c r="AF16">
        <v>0</v>
      </c>
      <c r="AG16">
        <v>0</v>
      </c>
      <c r="AH16">
        <v>9.17</v>
      </c>
      <c r="AI16">
        <v>1</v>
      </c>
      <c r="AJ16">
        <v>1</v>
      </c>
      <c r="AK16">
        <v>1</v>
      </c>
      <c r="AL16">
        <v>1</v>
      </c>
      <c r="AN16">
        <v>0</v>
      </c>
      <c r="AO16">
        <v>1</v>
      </c>
      <c r="AP16">
        <v>1</v>
      </c>
      <c r="AQ16">
        <v>0</v>
      </c>
      <c r="AR16">
        <v>0</v>
      </c>
      <c r="AS16" t="s">
        <v>3</v>
      </c>
      <c r="AT16">
        <v>4.32</v>
      </c>
      <c r="AU16" t="s">
        <v>90</v>
      </c>
      <c r="AV16">
        <v>1</v>
      </c>
      <c r="AW16">
        <v>2</v>
      </c>
      <c r="AX16">
        <v>109182443</v>
      </c>
      <c r="AY16">
        <v>1</v>
      </c>
      <c r="AZ16">
        <v>0</v>
      </c>
      <c r="BA16">
        <v>16</v>
      </c>
      <c r="BB16">
        <v>0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0</v>
      </c>
      <c r="BL16">
        <v>0</v>
      </c>
      <c r="BM16">
        <v>0</v>
      </c>
      <c r="BN16">
        <v>0</v>
      </c>
      <c r="BO16">
        <v>0</v>
      </c>
      <c r="BP16">
        <v>0</v>
      </c>
      <c r="BQ16">
        <v>0</v>
      </c>
      <c r="BR16">
        <v>0</v>
      </c>
      <c r="BS16">
        <v>0</v>
      </c>
      <c r="BT16">
        <v>0</v>
      </c>
      <c r="BU16">
        <v>0</v>
      </c>
      <c r="BV16">
        <v>0</v>
      </c>
      <c r="BW16">
        <v>0</v>
      </c>
      <c r="CX16">
        <f>Y16*Source!I102</f>
        <v>4.6656000000000004</v>
      </c>
      <c r="CY16">
        <f t="shared" si="0"/>
        <v>9.17</v>
      </c>
      <c r="CZ16">
        <f t="shared" si="1"/>
        <v>9.17</v>
      </c>
      <c r="DA16">
        <f t="shared" si="2"/>
        <v>1</v>
      </c>
      <c r="DB16">
        <f t="shared" si="3"/>
        <v>42.778799999999997</v>
      </c>
      <c r="DC16">
        <f t="shared" si="4"/>
        <v>0</v>
      </c>
    </row>
    <row r="17" spans="1:107" x14ac:dyDescent="0.2">
      <c r="A17">
        <f>ROW(Source!A103)</f>
        <v>103</v>
      </c>
      <c r="B17">
        <v>109182184</v>
      </c>
      <c r="C17">
        <v>109182439</v>
      </c>
      <c r="D17">
        <v>76739567</v>
      </c>
      <c r="E17">
        <v>1</v>
      </c>
      <c r="F17">
        <v>1</v>
      </c>
      <c r="G17">
        <v>1</v>
      </c>
      <c r="H17">
        <v>1</v>
      </c>
      <c r="I17" t="s">
        <v>217</v>
      </c>
      <c r="J17" t="s">
        <v>3</v>
      </c>
      <c r="K17" t="s">
        <v>218</v>
      </c>
      <c r="L17">
        <v>1369</v>
      </c>
      <c r="N17">
        <v>1013</v>
      </c>
      <c r="O17" t="s">
        <v>196</v>
      </c>
      <c r="P17" t="s">
        <v>196</v>
      </c>
      <c r="Q17">
        <v>1</v>
      </c>
      <c r="W17">
        <v>0</v>
      </c>
      <c r="X17">
        <v>743550347</v>
      </c>
      <c r="Y17">
        <v>6.998400000000002</v>
      </c>
      <c r="AA17">
        <v>0</v>
      </c>
      <c r="AB17">
        <v>0</v>
      </c>
      <c r="AC17">
        <v>0</v>
      </c>
      <c r="AD17">
        <v>15.49</v>
      </c>
      <c r="AE17">
        <v>0</v>
      </c>
      <c r="AF17">
        <v>0</v>
      </c>
      <c r="AG17">
        <v>0</v>
      </c>
      <c r="AH17">
        <v>15.49</v>
      </c>
      <c r="AI17">
        <v>1</v>
      </c>
      <c r="AJ17">
        <v>1</v>
      </c>
      <c r="AK17">
        <v>1</v>
      </c>
      <c r="AL17">
        <v>1</v>
      </c>
      <c r="AN17">
        <v>0</v>
      </c>
      <c r="AO17">
        <v>1</v>
      </c>
      <c r="AP17">
        <v>1</v>
      </c>
      <c r="AQ17">
        <v>0</v>
      </c>
      <c r="AR17">
        <v>0</v>
      </c>
      <c r="AS17" t="s">
        <v>3</v>
      </c>
      <c r="AT17">
        <v>6.48</v>
      </c>
      <c r="AU17" t="s">
        <v>90</v>
      </c>
      <c r="AV17">
        <v>1</v>
      </c>
      <c r="AW17">
        <v>2</v>
      </c>
      <c r="AX17">
        <v>109182442</v>
      </c>
      <c r="AY17">
        <v>1</v>
      </c>
      <c r="AZ17">
        <v>0</v>
      </c>
      <c r="BA17">
        <v>17</v>
      </c>
      <c r="BB17">
        <v>0</v>
      </c>
      <c r="BC17">
        <v>0</v>
      </c>
      <c r="BD17">
        <v>0</v>
      </c>
      <c r="BE17">
        <v>0</v>
      </c>
      <c r="BF17">
        <v>0</v>
      </c>
      <c r="BG17">
        <v>0</v>
      </c>
      <c r="BH17">
        <v>0</v>
      </c>
      <c r="BI17">
        <v>0</v>
      </c>
      <c r="BJ17">
        <v>0</v>
      </c>
      <c r="BK17">
        <v>0</v>
      </c>
      <c r="BL17">
        <v>0</v>
      </c>
      <c r="BM17">
        <v>0</v>
      </c>
      <c r="BN17">
        <v>0</v>
      </c>
      <c r="BO17">
        <v>0</v>
      </c>
      <c r="BP17">
        <v>0</v>
      </c>
      <c r="BQ17">
        <v>0</v>
      </c>
      <c r="BR17">
        <v>0</v>
      </c>
      <c r="BS17">
        <v>0</v>
      </c>
      <c r="BT17">
        <v>0</v>
      </c>
      <c r="BU17">
        <v>0</v>
      </c>
      <c r="BV17">
        <v>0</v>
      </c>
      <c r="BW17">
        <v>0</v>
      </c>
      <c r="CX17">
        <f>Y17*Source!I103</f>
        <v>6.998400000000002</v>
      </c>
      <c r="CY17">
        <f t="shared" si="0"/>
        <v>15.49</v>
      </c>
      <c r="CZ17">
        <f t="shared" si="1"/>
        <v>15.49</v>
      </c>
      <c r="DA17">
        <f t="shared" si="2"/>
        <v>1</v>
      </c>
      <c r="DB17">
        <f t="shared" si="3"/>
        <v>108.4104</v>
      </c>
      <c r="DC17">
        <f t="shared" si="4"/>
        <v>0</v>
      </c>
    </row>
    <row r="18" spans="1:107" x14ac:dyDescent="0.2">
      <c r="A18">
        <f>ROW(Source!A103)</f>
        <v>103</v>
      </c>
      <c r="B18">
        <v>109182184</v>
      </c>
      <c r="C18">
        <v>109182439</v>
      </c>
      <c r="D18">
        <v>76739569</v>
      </c>
      <c r="E18">
        <v>1</v>
      </c>
      <c r="F18">
        <v>1</v>
      </c>
      <c r="G18">
        <v>1</v>
      </c>
      <c r="H18">
        <v>1</v>
      </c>
      <c r="I18" t="s">
        <v>219</v>
      </c>
      <c r="J18" t="s">
        <v>3</v>
      </c>
      <c r="K18" t="s">
        <v>220</v>
      </c>
      <c r="L18">
        <v>1369</v>
      </c>
      <c r="N18">
        <v>1013</v>
      </c>
      <c r="O18" t="s">
        <v>196</v>
      </c>
      <c r="P18" t="s">
        <v>196</v>
      </c>
      <c r="Q18">
        <v>1</v>
      </c>
      <c r="W18">
        <v>0</v>
      </c>
      <c r="X18">
        <v>868395144</v>
      </c>
      <c r="Y18">
        <v>4.6656000000000004</v>
      </c>
      <c r="AA18">
        <v>0</v>
      </c>
      <c r="AB18">
        <v>0</v>
      </c>
      <c r="AC18">
        <v>0</v>
      </c>
      <c r="AD18">
        <v>9.17</v>
      </c>
      <c r="AE18">
        <v>0</v>
      </c>
      <c r="AF18">
        <v>0</v>
      </c>
      <c r="AG18">
        <v>0</v>
      </c>
      <c r="AH18">
        <v>9.17</v>
      </c>
      <c r="AI18">
        <v>1</v>
      </c>
      <c r="AJ18">
        <v>1</v>
      </c>
      <c r="AK18">
        <v>1</v>
      </c>
      <c r="AL18">
        <v>1</v>
      </c>
      <c r="AN18">
        <v>0</v>
      </c>
      <c r="AO18">
        <v>1</v>
      </c>
      <c r="AP18">
        <v>1</v>
      </c>
      <c r="AQ18">
        <v>0</v>
      </c>
      <c r="AR18">
        <v>0</v>
      </c>
      <c r="AS18" t="s">
        <v>3</v>
      </c>
      <c r="AT18">
        <v>4.32</v>
      </c>
      <c r="AU18" t="s">
        <v>90</v>
      </c>
      <c r="AV18">
        <v>1</v>
      </c>
      <c r="AW18">
        <v>2</v>
      </c>
      <c r="AX18">
        <v>109182443</v>
      </c>
      <c r="AY18">
        <v>1</v>
      </c>
      <c r="AZ18">
        <v>0</v>
      </c>
      <c r="BA18">
        <v>18</v>
      </c>
      <c r="BB18">
        <v>0</v>
      </c>
      <c r="BC18">
        <v>0</v>
      </c>
      <c r="BD18">
        <v>0</v>
      </c>
      <c r="BE18">
        <v>0</v>
      </c>
      <c r="BF18">
        <v>0</v>
      </c>
      <c r="BG18">
        <v>0</v>
      </c>
      <c r="BH18">
        <v>0</v>
      </c>
      <c r="BI18">
        <v>0</v>
      </c>
      <c r="BJ18">
        <v>0</v>
      </c>
      <c r="BK18">
        <v>0</v>
      </c>
      <c r="BL18">
        <v>0</v>
      </c>
      <c r="BM18">
        <v>0</v>
      </c>
      <c r="BN18">
        <v>0</v>
      </c>
      <c r="BO18">
        <v>0</v>
      </c>
      <c r="BP18">
        <v>0</v>
      </c>
      <c r="BQ18">
        <v>0</v>
      </c>
      <c r="BR18">
        <v>0</v>
      </c>
      <c r="BS18">
        <v>0</v>
      </c>
      <c r="BT18">
        <v>0</v>
      </c>
      <c r="BU18">
        <v>0</v>
      </c>
      <c r="BV18">
        <v>0</v>
      </c>
      <c r="BW18">
        <v>0</v>
      </c>
      <c r="CX18">
        <f>Y18*Source!I103</f>
        <v>4.6656000000000004</v>
      </c>
      <c r="CY18">
        <f t="shared" si="0"/>
        <v>9.17</v>
      </c>
      <c r="CZ18">
        <f t="shared" si="1"/>
        <v>9.17</v>
      </c>
      <c r="DA18">
        <f t="shared" si="2"/>
        <v>1</v>
      </c>
      <c r="DB18">
        <f t="shared" si="3"/>
        <v>42.778799999999997</v>
      </c>
      <c r="DC18">
        <f t="shared" si="4"/>
        <v>0</v>
      </c>
    </row>
    <row r="19" spans="1:107" x14ac:dyDescent="0.2">
      <c r="A19">
        <f>ROW(Source!A104)</f>
        <v>104</v>
      </c>
      <c r="B19">
        <v>109182186</v>
      </c>
      <c r="C19">
        <v>109182444</v>
      </c>
      <c r="D19">
        <v>76740528</v>
      </c>
      <c r="E19">
        <v>1</v>
      </c>
      <c r="F19">
        <v>1</v>
      </c>
      <c r="G19">
        <v>1</v>
      </c>
      <c r="H19">
        <v>1</v>
      </c>
      <c r="I19" t="s">
        <v>221</v>
      </c>
      <c r="J19" t="s">
        <v>3</v>
      </c>
      <c r="K19" t="s">
        <v>222</v>
      </c>
      <c r="L19">
        <v>1369</v>
      </c>
      <c r="N19">
        <v>1013</v>
      </c>
      <c r="O19" t="s">
        <v>196</v>
      </c>
      <c r="P19" t="s">
        <v>196</v>
      </c>
      <c r="Q19">
        <v>1</v>
      </c>
      <c r="W19">
        <v>0</v>
      </c>
      <c r="X19">
        <v>177969336</v>
      </c>
      <c r="Y19">
        <v>6.998400000000002</v>
      </c>
      <c r="AA19">
        <v>0</v>
      </c>
      <c r="AB19">
        <v>0</v>
      </c>
      <c r="AC19">
        <v>0</v>
      </c>
      <c r="AD19">
        <v>12.92</v>
      </c>
      <c r="AE19">
        <v>0</v>
      </c>
      <c r="AF19">
        <v>0</v>
      </c>
      <c r="AG19">
        <v>0</v>
      </c>
      <c r="AH19">
        <v>12.92</v>
      </c>
      <c r="AI19">
        <v>1</v>
      </c>
      <c r="AJ19">
        <v>1</v>
      </c>
      <c r="AK19">
        <v>1</v>
      </c>
      <c r="AL19">
        <v>1</v>
      </c>
      <c r="AN19">
        <v>0</v>
      </c>
      <c r="AO19">
        <v>1</v>
      </c>
      <c r="AP19">
        <v>1</v>
      </c>
      <c r="AQ19">
        <v>0</v>
      </c>
      <c r="AR19">
        <v>0</v>
      </c>
      <c r="AS19" t="s">
        <v>3</v>
      </c>
      <c r="AT19">
        <v>6.48</v>
      </c>
      <c r="AU19" t="s">
        <v>90</v>
      </c>
      <c r="AV19">
        <v>1</v>
      </c>
      <c r="AW19">
        <v>2</v>
      </c>
      <c r="AX19">
        <v>109182447</v>
      </c>
      <c r="AY19">
        <v>1</v>
      </c>
      <c r="AZ19">
        <v>0</v>
      </c>
      <c r="BA19">
        <v>19</v>
      </c>
      <c r="BB19">
        <v>0</v>
      </c>
      <c r="BC19">
        <v>0</v>
      </c>
      <c r="BD19">
        <v>0</v>
      </c>
      <c r="BE19">
        <v>0</v>
      </c>
      <c r="BF19">
        <v>0</v>
      </c>
      <c r="BG19">
        <v>0</v>
      </c>
      <c r="BH19">
        <v>0</v>
      </c>
      <c r="BI19">
        <v>0</v>
      </c>
      <c r="BJ19">
        <v>0</v>
      </c>
      <c r="BK19">
        <v>0</v>
      </c>
      <c r="BL19">
        <v>0</v>
      </c>
      <c r="BM19">
        <v>0</v>
      </c>
      <c r="BN19">
        <v>0</v>
      </c>
      <c r="BO19">
        <v>0</v>
      </c>
      <c r="BP19">
        <v>0</v>
      </c>
      <c r="BQ19">
        <v>0</v>
      </c>
      <c r="BR19">
        <v>0</v>
      </c>
      <c r="BS19">
        <v>0</v>
      </c>
      <c r="BT19">
        <v>0</v>
      </c>
      <c r="BU19">
        <v>0</v>
      </c>
      <c r="BV19">
        <v>0</v>
      </c>
      <c r="BW19">
        <v>0</v>
      </c>
      <c r="CX19">
        <f>Y19*Source!I104</f>
        <v>6.9984000000000018E-2</v>
      </c>
      <c r="CY19">
        <f t="shared" si="0"/>
        <v>12.92</v>
      </c>
      <c r="CZ19">
        <f t="shared" si="1"/>
        <v>12.92</v>
      </c>
      <c r="DA19">
        <f t="shared" si="2"/>
        <v>1</v>
      </c>
      <c r="DB19">
        <f t="shared" si="3"/>
        <v>90.417599999999993</v>
      </c>
      <c r="DC19">
        <f t="shared" si="4"/>
        <v>0</v>
      </c>
    </row>
    <row r="20" spans="1:107" x14ac:dyDescent="0.2">
      <c r="A20">
        <f>ROW(Source!A104)</f>
        <v>104</v>
      </c>
      <c r="B20">
        <v>109182186</v>
      </c>
      <c r="C20">
        <v>109182444</v>
      </c>
      <c r="D20">
        <v>76739568</v>
      </c>
      <c r="E20">
        <v>1</v>
      </c>
      <c r="F20">
        <v>1</v>
      </c>
      <c r="G20">
        <v>1</v>
      </c>
      <c r="H20">
        <v>1</v>
      </c>
      <c r="I20" t="s">
        <v>223</v>
      </c>
      <c r="J20" t="s">
        <v>3</v>
      </c>
      <c r="K20" t="s">
        <v>224</v>
      </c>
      <c r="L20">
        <v>1369</v>
      </c>
      <c r="N20">
        <v>1013</v>
      </c>
      <c r="O20" t="s">
        <v>196</v>
      </c>
      <c r="P20" t="s">
        <v>196</v>
      </c>
      <c r="Q20">
        <v>1</v>
      </c>
      <c r="W20">
        <v>0</v>
      </c>
      <c r="X20">
        <v>2087786099</v>
      </c>
      <c r="Y20">
        <v>6.998400000000002</v>
      </c>
      <c r="AA20">
        <v>0</v>
      </c>
      <c r="AB20">
        <v>0</v>
      </c>
      <c r="AC20">
        <v>0</v>
      </c>
      <c r="AD20">
        <v>12.69</v>
      </c>
      <c r="AE20">
        <v>0</v>
      </c>
      <c r="AF20">
        <v>0</v>
      </c>
      <c r="AG20">
        <v>0</v>
      </c>
      <c r="AH20">
        <v>12.69</v>
      </c>
      <c r="AI20">
        <v>1</v>
      </c>
      <c r="AJ20">
        <v>1</v>
      </c>
      <c r="AK20">
        <v>1</v>
      </c>
      <c r="AL20">
        <v>1</v>
      </c>
      <c r="AN20">
        <v>0</v>
      </c>
      <c r="AO20">
        <v>1</v>
      </c>
      <c r="AP20">
        <v>1</v>
      </c>
      <c r="AQ20">
        <v>0</v>
      </c>
      <c r="AR20">
        <v>0</v>
      </c>
      <c r="AS20" t="s">
        <v>3</v>
      </c>
      <c r="AT20">
        <v>6.48</v>
      </c>
      <c r="AU20" t="s">
        <v>90</v>
      </c>
      <c r="AV20">
        <v>1</v>
      </c>
      <c r="AW20">
        <v>2</v>
      </c>
      <c r="AX20">
        <v>109182448</v>
      </c>
      <c r="AY20">
        <v>1</v>
      </c>
      <c r="AZ20">
        <v>0</v>
      </c>
      <c r="BA20">
        <v>20</v>
      </c>
      <c r="BB20">
        <v>0</v>
      </c>
      <c r="BC20">
        <v>0</v>
      </c>
      <c r="BD20">
        <v>0</v>
      </c>
      <c r="BE20">
        <v>0</v>
      </c>
      <c r="BF20">
        <v>0</v>
      </c>
      <c r="BG20">
        <v>0</v>
      </c>
      <c r="BH20">
        <v>0</v>
      </c>
      <c r="BI20">
        <v>0</v>
      </c>
      <c r="BJ20">
        <v>0</v>
      </c>
      <c r="BK20">
        <v>0</v>
      </c>
      <c r="BL20">
        <v>0</v>
      </c>
      <c r="BM20">
        <v>0</v>
      </c>
      <c r="BN20">
        <v>0</v>
      </c>
      <c r="BO20">
        <v>0</v>
      </c>
      <c r="BP20">
        <v>0</v>
      </c>
      <c r="BQ20">
        <v>0</v>
      </c>
      <c r="BR20">
        <v>0</v>
      </c>
      <c r="BS20">
        <v>0</v>
      </c>
      <c r="BT20">
        <v>0</v>
      </c>
      <c r="BU20">
        <v>0</v>
      </c>
      <c r="BV20">
        <v>0</v>
      </c>
      <c r="BW20">
        <v>0</v>
      </c>
      <c r="CX20">
        <f>Y20*Source!I104</f>
        <v>6.9984000000000018E-2</v>
      </c>
      <c r="CY20">
        <f t="shared" si="0"/>
        <v>12.69</v>
      </c>
      <c r="CZ20">
        <f t="shared" si="1"/>
        <v>12.69</v>
      </c>
      <c r="DA20">
        <f t="shared" si="2"/>
        <v>1</v>
      </c>
      <c r="DB20">
        <f t="shared" si="3"/>
        <v>88.808400000000006</v>
      </c>
      <c r="DC20">
        <f t="shared" si="4"/>
        <v>0</v>
      </c>
    </row>
    <row r="21" spans="1:107" x14ac:dyDescent="0.2">
      <c r="A21">
        <f>ROW(Source!A105)</f>
        <v>105</v>
      </c>
      <c r="B21">
        <v>109182184</v>
      </c>
      <c r="C21">
        <v>109182444</v>
      </c>
      <c r="D21">
        <v>76740528</v>
      </c>
      <c r="E21">
        <v>1</v>
      </c>
      <c r="F21">
        <v>1</v>
      </c>
      <c r="G21">
        <v>1</v>
      </c>
      <c r="H21">
        <v>1</v>
      </c>
      <c r="I21" t="s">
        <v>221</v>
      </c>
      <c r="J21" t="s">
        <v>3</v>
      </c>
      <c r="K21" t="s">
        <v>222</v>
      </c>
      <c r="L21">
        <v>1369</v>
      </c>
      <c r="N21">
        <v>1013</v>
      </c>
      <c r="O21" t="s">
        <v>196</v>
      </c>
      <c r="P21" t="s">
        <v>196</v>
      </c>
      <c r="Q21">
        <v>1</v>
      </c>
      <c r="W21">
        <v>0</v>
      </c>
      <c r="X21">
        <v>177969336</v>
      </c>
      <c r="Y21">
        <v>6.998400000000002</v>
      </c>
      <c r="AA21">
        <v>0</v>
      </c>
      <c r="AB21">
        <v>0</v>
      </c>
      <c r="AC21">
        <v>0</v>
      </c>
      <c r="AD21">
        <v>12.92</v>
      </c>
      <c r="AE21">
        <v>0</v>
      </c>
      <c r="AF21">
        <v>0</v>
      </c>
      <c r="AG21">
        <v>0</v>
      </c>
      <c r="AH21">
        <v>12.92</v>
      </c>
      <c r="AI21">
        <v>1</v>
      </c>
      <c r="AJ21">
        <v>1</v>
      </c>
      <c r="AK21">
        <v>1</v>
      </c>
      <c r="AL21">
        <v>1</v>
      </c>
      <c r="AN21">
        <v>0</v>
      </c>
      <c r="AO21">
        <v>1</v>
      </c>
      <c r="AP21">
        <v>1</v>
      </c>
      <c r="AQ21">
        <v>0</v>
      </c>
      <c r="AR21">
        <v>0</v>
      </c>
      <c r="AS21" t="s">
        <v>3</v>
      </c>
      <c r="AT21">
        <v>6.48</v>
      </c>
      <c r="AU21" t="s">
        <v>90</v>
      </c>
      <c r="AV21">
        <v>1</v>
      </c>
      <c r="AW21">
        <v>2</v>
      </c>
      <c r="AX21">
        <v>109182447</v>
      </c>
      <c r="AY21">
        <v>1</v>
      </c>
      <c r="AZ21">
        <v>0</v>
      </c>
      <c r="BA21">
        <v>21</v>
      </c>
      <c r="BB21">
        <v>0</v>
      </c>
      <c r="BC21">
        <v>0</v>
      </c>
      <c r="BD21">
        <v>0</v>
      </c>
      <c r="BE21">
        <v>0</v>
      </c>
      <c r="BF21">
        <v>0</v>
      </c>
      <c r="BG21">
        <v>0</v>
      </c>
      <c r="BH21">
        <v>0</v>
      </c>
      <c r="BI21">
        <v>0</v>
      </c>
      <c r="BJ21">
        <v>0</v>
      </c>
      <c r="BK21">
        <v>0</v>
      </c>
      <c r="BL21">
        <v>0</v>
      </c>
      <c r="BM21">
        <v>0</v>
      </c>
      <c r="BN21">
        <v>0</v>
      </c>
      <c r="BO21">
        <v>0</v>
      </c>
      <c r="BP21">
        <v>0</v>
      </c>
      <c r="BQ21">
        <v>0</v>
      </c>
      <c r="BR21">
        <v>0</v>
      </c>
      <c r="BS21">
        <v>0</v>
      </c>
      <c r="BT21">
        <v>0</v>
      </c>
      <c r="BU21">
        <v>0</v>
      </c>
      <c r="BV21">
        <v>0</v>
      </c>
      <c r="BW21">
        <v>0</v>
      </c>
      <c r="CX21">
        <f>Y21*Source!I105</f>
        <v>6.9984000000000018E-2</v>
      </c>
      <c r="CY21">
        <f t="shared" si="0"/>
        <v>12.92</v>
      </c>
      <c r="CZ21">
        <f t="shared" si="1"/>
        <v>12.92</v>
      </c>
      <c r="DA21">
        <f t="shared" si="2"/>
        <v>1</v>
      </c>
      <c r="DB21">
        <f t="shared" si="3"/>
        <v>90.417599999999993</v>
      </c>
      <c r="DC21">
        <f t="shared" si="4"/>
        <v>0</v>
      </c>
    </row>
    <row r="22" spans="1:107" x14ac:dyDescent="0.2">
      <c r="A22">
        <f>ROW(Source!A105)</f>
        <v>105</v>
      </c>
      <c r="B22">
        <v>109182184</v>
      </c>
      <c r="C22">
        <v>109182444</v>
      </c>
      <c r="D22">
        <v>76739568</v>
      </c>
      <c r="E22">
        <v>1</v>
      </c>
      <c r="F22">
        <v>1</v>
      </c>
      <c r="G22">
        <v>1</v>
      </c>
      <c r="H22">
        <v>1</v>
      </c>
      <c r="I22" t="s">
        <v>223</v>
      </c>
      <c r="J22" t="s">
        <v>3</v>
      </c>
      <c r="K22" t="s">
        <v>224</v>
      </c>
      <c r="L22">
        <v>1369</v>
      </c>
      <c r="N22">
        <v>1013</v>
      </c>
      <c r="O22" t="s">
        <v>196</v>
      </c>
      <c r="P22" t="s">
        <v>196</v>
      </c>
      <c r="Q22">
        <v>1</v>
      </c>
      <c r="W22">
        <v>0</v>
      </c>
      <c r="X22">
        <v>2087786099</v>
      </c>
      <c r="Y22">
        <v>6.998400000000002</v>
      </c>
      <c r="AA22">
        <v>0</v>
      </c>
      <c r="AB22">
        <v>0</v>
      </c>
      <c r="AC22">
        <v>0</v>
      </c>
      <c r="AD22">
        <v>12.69</v>
      </c>
      <c r="AE22">
        <v>0</v>
      </c>
      <c r="AF22">
        <v>0</v>
      </c>
      <c r="AG22">
        <v>0</v>
      </c>
      <c r="AH22">
        <v>12.69</v>
      </c>
      <c r="AI22">
        <v>1</v>
      </c>
      <c r="AJ22">
        <v>1</v>
      </c>
      <c r="AK22">
        <v>1</v>
      </c>
      <c r="AL22">
        <v>1</v>
      </c>
      <c r="AN22">
        <v>0</v>
      </c>
      <c r="AO22">
        <v>1</v>
      </c>
      <c r="AP22">
        <v>1</v>
      </c>
      <c r="AQ22">
        <v>0</v>
      </c>
      <c r="AR22">
        <v>0</v>
      </c>
      <c r="AS22" t="s">
        <v>3</v>
      </c>
      <c r="AT22">
        <v>6.48</v>
      </c>
      <c r="AU22" t="s">
        <v>90</v>
      </c>
      <c r="AV22">
        <v>1</v>
      </c>
      <c r="AW22">
        <v>2</v>
      </c>
      <c r="AX22">
        <v>109182448</v>
      </c>
      <c r="AY22">
        <v>1</v>
      </c>
      <c r="AZ22">
        <v>0</v>
      </c>
      <c r="BA22">
        <v>22</v>
      </c>
      <c r="BB22">
        <v>0</v>
      </c>
      <c r="BC22">
        <v>0</v>
      </c>
      <c r="BD22">
        <v>0</v>
      </c>
      <c r="BE22">
        <v>0</v>
      </c>
      <c r="BF22">
        <v>0</v>
      </c>
      <c r="BG22">
        <v>0</v>
      </c>
      <c r="BH22">
        <v>0</v>
      </c>
      <c r="BI22">
        <v>0</v>
      </c>
      <c r="BJ22">
        <v>0</v>
      </c>
      <c r="BK22">
        <v>0</v>
      </c>
      <c r="BL22">
        <v>0</v>
      </c>
      <c r="BM22">
        <v>0</v>
      </c>
      <c r="BN22">
        <v>0</v>
      </c>
      <c r="BO22">
        <v>0</v>
      </c>
      <c r="BP22">
        <v>0</v>
      </c>
      <c r="BQ22">
        <v>0</v>
      </c>
      <c r="BR22">
        <v>0</v>
      </c>
      <c r="BS22">
        <v>0</v>
      </c>
      <c r="BT22">
        <v>0</v>
      </c>
      <c r="BU22">
        <v>0</v>
      </c>
      <c r="BV22">
        <v>0</v>
      </c>
      <c r="BW22">
        <v>0</v>
      </c>
      <c r="CX22">
        <f>Y22*Source!I105</f>
        <v>6.9984000000000018E-2</v>
      </c>
      <c r="CY22">
        <f t="shared" si="0"/>
        <v>12.69</v>
      </c>
      <c r="CZ22">
        <f t="shared" si="1"/>
        <v>12.69</v>
      </c>
      <c r="DA22">
        <f t="shared" si="2"/>
        <v>1</v>
      </c>
      <c r="DB22">
        <f t="shared" si="3"/>
        <v>88.808400000000006</v>
      </c>
      <c r="DC22">
        <f t="shared" si="4"/>
        <v>0</v>
      </c>
    </row>
    <row r="23" spans="1:107" x14ac:dyDescent="0.2">
      <c r="A23">
        <f>ROW(Source!A106)</f>
        <v>106</v>
      </c>
      <c r="B23">
        <v>109182186</v>
      </c>
      <c r="C23">
        <v>109182449</v>
      </c>
      <c r="D23">
        <v>76740528</v>
      </c>
      <c r="E23">
        <v>1</v>
      </c>
      <c r="F23">
        <v>1</v>
      </c>
      <c r="G23">
        <v>1</v>
      </c>
      <c r="H23">
        <v>1</v>
      </c>
      <c r="I23" t="s">
        <v>221</v>
      </c>
      <c r="J23" t="s">
        <v>3</v>
      </c>
      <c r="K23" t="s">
        <v>222</v>
      </c>
      <c r="L23">
        <v>1369</v>
      </c>
      <c r="N23">
        <v>1013</v>
      </c>
      <c r="O23" t="s">
        <v>196</v>
      </c>
      <c r="P23" t="s">
        <v>196</v>
      </c>
      <c r="Q23">
        <v>1</v>
      </c>
      <c r="W23">
        <v>0</v>
      </c>
      <c r="X23">
        <v>177969336</v>
      </c>
      <c r="Y23">
        <v>0.87480000000000024</v>
      </c>
      <c r="AA23">
        <v>0</v>
      </c>
      <c r="AB23">
        <v>0</v>
      </c>
      <c r="AC23">
        <v>0</v>
      </c>
      <c r="AD23">
        <v>12.92</v>
      </c>
      <c r="AE23">
        <v>0</v>
      </c>
      <c r="AF23">
        <v>0</v>
      </c>
      <c r="AG23">
        <v>0</v>
      </c>
      <c r="AH23">
        <v>12.92</v>
      </c>
      <c r="AI23">
        <v>1</v>
      </c>
      <c r="AJ23">
        <v>1</v>
      </c>
      <c r="AK23">
        <v>1</v>
      </c>
      <c r="AL23">
        <v>1</v>
      </c>
      <c r="AN23">
        <v>0</v>
      </c>
      <c r="AO23">
        <v>1</v>
      </c>
      <c r="AP23">
        <v>1</v>
      </c>
      <c r="AQ23">
        <v>0</v>
      </c>
      <c r="AR23">
        <v>0</v>
      </c>
      <c r="AS23" t="s">
        <v>3</v>
      </c>
      <c r="AT23">
        <v>0.81</v>
      </c>
      <c r="AU23" t="s">
        <v>90</v>
      </c>
      <c r="AV23">
        <v>1</v>
      </c>
      <c r="AW23">
        <v>2</v>
      </c>
      <c r="AX23">
        <v>109182452</v>
      </c>
      <c r="AY23">
        <v>1</v>
      </c>
      <c r="AZ23">
        <v>0</v>
      </c>
      <c r="BA23">
        <v>23</v>
      </c>
      <c r="BB23">
        <v>0</v>
      </c>
      <c r="BC23">
        <v>0</v>
      </c>
      <c r="BD23">
        <v>0</v>
      </c>
      <c r="BE23">
        <v>0</v>
      </c>
      <c r="BF23">
        <v>0</v>
      </c>
      <c r="BG23">
        <v>0</v>
      </c>
      <c r="BH23">
        <v>0</v>
      </c>
      <c r="BI23">
        <v>0</v>
      </c>
      <c r="BJ23">
        <v>0</v>
      </c>
      <c r="BK23">
        <v>0</v>
      </c>
      <c r="BL23">
        <v>0</v>
      </c>
      <c r="BM23">
        <v>0</v>
      </c>
      <c r="BN23">
        <v>0</v>
      </c>
      <c r="BO23">
        <v>0</v>
      </c>
      <c r="BP23">
        <v>0</v>
      </c>
      <c r="BQ23">
        <v>0</v>
      </c>
      <c r="BR23">
        <v>0</v>
      </c>
      <c r="BS23">
        <v>0</v>
      </c>
      <c r="BT23">
        <v>0</v>
      </c>
      <c r="BU23">
        <v>0</v>
      </c>
      <c r="BV23">
        <v>0</v>
      </c>
      <c r="BW23">
        <v>0</v>
      </c>
      <c r="CX23">
        <f>Y23*Source!I106</f>
        <v>5.248800000000001</v>
      </c>
      <c r="CY23">
        <f t="shared" si="0"/>
        <v>12.92</v>
      </c>
      <c r="CZ23">
        <f t="shared" si="1"/>
        <v>12.92</v>
      </c>
      <c r="DA23">
        <f t="shared" si="2"/>
        <v>1</v>
      </c>
      <c r="DB23">
        <f t="shared" si="3"/>
        <v>11.307600000000001</v>
      </c>
      <c r="DC23">
        <f t="shared" si="4"/>
        <v>0</v>
      </c>
    </row>
    <row r="24" spans="1:107" x14ac:dyDescent="0.2">
      <c r="A24">
        <f>ROW(Source!A106)</f>
        <v>106</v>
      </c>
      <c r="B24">
        <v>109182186</v>
      </c>
      <c r="C24">
        <v>109182449</v>
      </c>
      <c r="D24">
        <v>76739568</v>
      </c>
      <c r="E24">
        <v>1</v>
      </c>
      <c r="F24">
        <v>1</v>
      </c>
      <c r="G24">
        <v>1</v>
      </c>
      <c r="H24">
        <v>1</v>
      </c>
      <c r="I24" t="s">
        <v>223</v>
      </c>
      <c r="J24" t="s">
        <v>3</v>
      </c>
      <c r="K24" t="s">
        <v>224</v>
      </c>
      <c r="L24">
        <v>1369</v>
      </c>
      <c r="N24">
        <v>1013</v>
      </c>
      <c r="O24" t="s">
        <v>196</v>
      </c>
      <c r="P24" t="s">
        <v>196</v>
      </c>
      <c r="Q24">
        <v>1</v>
      </c>
      <c r="W24">
        <v>0</v>
      </c>
      <c r="X24">
        <v>2087786099</v>
      </c>
      <c r="Y24">
        <v>0.87480000000000024</v>
      </c>
      <c r="AA24">
        <v>0</v>
      </c>
      <c r="AB24">
        <v>0</v>
      </c>
      <c r="AC24">
        <v>0</v>
      </c>
      <c r="AD24">
        <v>12.69</v>
      </c>
      <c r="AE24">
        <v>0</v>
      </c>
      <c r="AF24">
        <v>0</v>
      </c>
      <c r="AG24">
        <v>0</v>
      </c>
      <c r="AH24">
        <v>12.69</v>
      </c>
      <c r="AI24">
        <v>1</v>
      </c>
      <c r="AJ24">
        <v>1</v>
      </c>
      <c r="AK24">
        <v>1</v>
      </c>
      <c r="AL24">
        <v>1</v>
      </c>
      <c r="AN24">
        <v>0</v>
      </c>
      <c r="AO24">
        <v>1</v>
      </c>
      <c r="AP24">
        <v>1</v>
      </c>
      <c r="AQ24">
        <v>0</v>
      </c>
      <c r="AR24">
        <v>0</v>
      </c>
      <c r="AS24" t="s">
        <v>3</v>
      </c>
      <c r="AT24">
        <v>0.81</v>
      </c>
      <c r="AU24" t="s">
        <v>90</v>
      </c>
      <c r="AV24">
        <v>1</v>
      </c>
      <c r="AW24">
        <v>2</v>
      </c>
      <c r="AX24">
        <v>109182453</v>
      </c>
      <c r="AY24">
        <v>1</v>
      </c>
      <c r="AZ24">
        <v>0</v>
      </c>
      <c r="BA24">
        <v>24</v>
      </c>
      <c r="BB24">
        <v>0</v>
      </c>
      <c r="BC24">
        <v>0</v>
      </c>
      <c r="BD24">
        <v>0</v>
      </c>
      <c r="BE24">
        <v>0</v>
      </c>
      <c r="BF24">
        <v>0</v>
      </c>
      <c r="BG24">
        <v>0</v>
      </c>
      <c r="BH24">
        <v>0</v>
      </c>
      <c r="BI24">
        <v>0</v>
      </c>
      <c r="BJ24">
        <v>0</v>
      </c>
      <c r="BK24">
        <v>0</v>
      </c>
      <c r="BL24">
        <v>0</v>
      </c>
      <c r="BM24">
        <v>0</v>
      </c>
      <c r="BN24">
        <v>0</v>
      </c>
      <c r="BO24">
        <v>0</v>
      </c>
      <c r="BP24">
        <v>0</v>
      </c>
      <c r="BQ24">
        <v>0</v>
      </c>
      <c r="BR24">
        <v>0</v>
      </c>
      <c r="BS24">
        <v>0</v>
      </c>
      <c r="BT24">
        <v>0</v>
      </c>
      <c r="BU24">
        <v>0</v>
      </c>
      <c r="BV24">
        <v>0</v>
      </c>
      <c r="BW24">
        <v>0</v>
      </c>
      <c r="CX24">
        <f>Y24*Source!I106</f>
        <v>5.248800000000001</v>
      </c>
      <c r="CY24">
        <f t="shared" si="0"/>
        <v>12.69</v>
      </c>
      <c r="CZ24">
        <f t="shared" si="1"/>
        <v>12.69</v>
      </c>
      <c r="DA24">
        <f t="shared" si="2"/>
        <v>1</v>
      </c>
      <c r="DB24">
        <f t="shared" si="3"/>
        <v>11.102399999999999</v>
      </c>
      <c r="DC24">
        <f t="shared" si="4"/>
        <v>0</v>
      </c>
    </row>
    <row r="25" spans="1:107" x14ac:dyDescent="0.2">
      <c r="A25">
        <f>ROW(Source!A107)</f>
        <v>107</v>
      </c>
      <c r="B25">
        <v>109182184</v>
      </c>
      <c r="C25">
        <v>109182449</v>
      </c>
      <c r="D25">
        <v>76740528</v>
      </c>
      <c r="E25">
        <v>1</v>
      </c>
      <c r="F25">
        <v>1</v>
      </c>
      <c r="G25">
        <v>1</v>
      </c>
      <c r="H25">
        <v>1</v>
      </c>
      <c r="I25" t="s">
        <v>221</v>
      </c>
      <c r="J25" t="s">
        <v>3</v>
      </c>
      <c r="K25" t="s">
        <v>222</v>
      </c>
      <c r="L25">
        <v>1369</v>
      </c>
      <c r="N25">
        <v>1013</v>
      </c>
      <c r="O25" t="s">
        <v>196</v>
      </c>
      <c r="P25" t="s">
        <v>196</v>
      </c>
      <c r="Q25">
        <v>1</v>
      </c>
      <c r="W25">
        <v>0</v>
      </c>
      <c r="X25">
        <v>177969336</v>
      </c>
      <c r="Y25">
        <v>0.87480000000000024</v>
      </c>
      <c r="AA25">
        <v>0</v>
      </c>
      <c r="AB25">
        <v>0</v>
      </c>
      <c r="AC25">
        <v>0</v>
      </c>
      <c r="AD25">
        <v>12.92</v>
      </c>
      <c r="AE25">
        <v>0</v>
      </c>
      <c r="AF25">
        <v>0</v>
      </c>
      <c r="AG25">
        <v>0</v>
      </c>
      <c r="AH25">
        <v>12.92</v>
      </c>
      <c r="AI25">
        <v>1</v>
      </c>
      <c r="AJ25">
        <v>1</v>
      </c>
      <c r="AK25">
        <v>1</v>
      </c>
      <c r="AL25">
        <v>1</v>
      </c>
      <c r="AN25">
        <v>0</v>
      </c>
      <c r="AO25">
        <v>1</v>
      </c>
      <c r="AP25">
        <v>1</v>
      </c>
      <c r="AQ25">
        <v>0</v>
      </c>
      <c r="AR25">
        <v>0</v>
      </c>
      <c r="AS25" t="s">
        <v>3</v>
      </c>
      <c r="AT25">
        <v>0.81</v>
      </c>
      <c r="AU25" t="s">
        <v>90</v>
      </c>
      <c r="AV25">
        <v>1</v>
      </c>
      <c r="AW25">
        <v>2</v>
      </c>
      <c r="AX25">
        <v>109182452</v>
      </c>
      <c r="AY25">
        <v>1</v>
      </c>
      <c r="AZ25">
        <v>0</v>
      </c>
      <c r="BA25">
        <v>25</v>
      </c>
      <c r="BB25">
        <v>0</v>
      </c>
      <c r="BC25">
        <v>0</v>
      </c>
      <c r="BD25">
        <v>0</v>
      </c>
      <c r="BE25">
        <v>0</v>
      </c>
      <c r="BF25">
        <v>0</v>
      </c>
      <c r="BG25">
        <v>0</v>
      </c>
      <c r="BH25">
        <v>0</v>
      </c>
      <c r="BI25">
        <v>0</v>
      </c>
      <c r="BJ25">
        <v>0</v>
      </c>
      <c r="BK25">
        <v>0</v>
      </c>
      <c r="BL25">
        <v>0</v>
      </c>
      <c r="BM25">
        <v>0</v>
      </c>
      <c r="BN25">
        <v>0</v>
      </c>
      <c r="BO25">
        <v>0</v>
      </c>
      <c r="BP25">
        <v>0</v>
      </c>
      <c r="BQ25">
        <v>0</v>
      </c>
      <c r="BR25">
        <v>0</v>
      </c>
      <c r="BS25">
        <v>0</v>
      </c>
      <c r="BT25">
        <v>0</v>
      </c>
      <c r="BU25">
        <v>0</v>
      </c>
      <c r="BV25">
        <v>0</v>
      </c>
      <c r="BW25">
        <v>0</v>
      </c>
      <c r="CX25">
        <f>Y25*Source!I107</f>
        <v>5.248800000000001</v>
      </c>
      <c r="CY25">
        <f t="shared" si="0"/>
        <v>12.92</v>
      </c>
      <c r="CZ25">
        <f t="shared" si="1"/>
        <v>12.92</v>
      </c>
      <c r="DA25">
        <f t="shared" si="2"/>
        <v>1</v>
      </c>
      <c r="DB25">
        <f t="shared" si="3"/>
        <v>11.307600000000001</v>
      </c>
      <c r="DC25">
        <f t="shared" si="4"/>
        <v>0</v>
      </c>
    </row>
    <row r="26" spans="1:107" x14ac:dyDescent="0.2">
      <c r="A26">
        <f>ROW(Source!A107)</f>
        <v>107</v>
      </c>
      <c r="B26">
        <v>109182184</v>
      </c>
      <c r="C26">
        <v>109182449</v>
      </c>
      <c r="D26">
        <v>76739568</v>
      </c>
      <c r="E26">
        <v>1</v>
      </c>
      <c r="F26">
        <v>1</v>
      </c>
      <c r="G26">
        <v>1</v>
      </c>
      <c r="H26">
        <v>1</v>
      </c>
      <c r="I26" t="s">
        <v>223</v>
      </c>
      <c r="J26" t="s">
        <v>3</v>
      </c>
      <c r="K26" t="s">
        <v>224</v>
      </c>
      <c r="L26">
        <v>1369</v>
      </c>
      <c r="N26">
        <v>1013</v>
      </c>
      <c r="O26" t="s">
        <v>196</v>
      </c>
      <c r="P26" t="s">
        <v>196</v>
      </c>
      <c r="Q26">
        <v>1</v>
      </c>
      <c r="W26">
        <v>0</v>
      </c>
      <c r="X26">
        <v>2087786099</v>
      </c>
      <c r="Y26">
        <v>0.87480000000000024</v>
      </c>
      <c r="AA26">
        <v>0</v>
      </c>
      <c r="AB26">
        <v>0</v>
      </c>
      <c r="AC26">
        <v>0</v>
      </c>
      <c r="AD26">
        <v>12.69</v>
      </c>
      <c r="AE26">
        <v>0</v>
      </c>
      <c r="AF26">
        <v>0</v>
      </c>
      <c r="AG26">
        <v>0</v>
      </c>
      <c r="AH26">
        <v>12.69</v>
      </c>
      <c r="AI26">
        <v>1</v>
      </c>
      <c r="AJ26">
        <v>1</v>
      </c>
      <c r="AK26">
        <v>1</v>
      </c>
      <c r="AL26">
        <v>1</v>
      </c>
      <c r="AN26">
        <v>0</v>
      </c>
      <c r="AO26">
        <v>1</v>
      </c>
      <c r="AP26">
        <v>1</v>
      </c>
      <c r="AQ26">
        <v>0</v>
      </c>
      <c r="AR26">
        <v>0</v>
      </c>
      <c r="AS26" t="s">
        <v>3</v>
      </c>
      <c r="AT26">
        <v>0.81</v>
      </c>
      <c r="AU26" t="s">
        <v>90</v>
      </c>
      <c r="AV26">
        <v>1</v>
      </c>
      <c r="AW26">
        <v>2</v>
      </c>
      <c r="AX26">
        <v>109182453</v>
      </c>
      <c r="AY26">
        <v>1</v>
      </c>
      <c r="AZ26">
        <v>0</v>
      </c>
      <c r="BA26">
        <v>26</v>
      </c>
      <c r="BB26">
        <v>0</v>
      </c>
      <c r="BC26">
        <v>0</v>
      </c>
      <c r="BD26">
        <v>0</v>
      </c>
      <c r="BE26">
        <v>0</v>
      </c>
      <c r="BF26">
        <v>0</v>
      </c>
      <c r="BG26">
        <v>0</v>
      </c>
      <c r="BH26">
        <v>0</v>
      </c>
      <c r="BI26">
        <v>0</v>
      </c>
      <c r="BJ26">
        <v>0</v>
      </c>
      <c r="BK26">
        <v>0</v>
      </c>
      <c r="BL26">
        <v>0</v>
      </c>
      <c r="BM26">
        <v>0</v>
      </c>
      <c r="BN26">
        <v>0</v>
      </c>
      <c r="BO26">
        <v>0</v>
      </c>
      <c r="BP26">
        <v>0</v>
      </c>
      <c r="BQ26">
        <v>0</v>
      </c>
      <c r="BR26">
        <v>0</v>
      </c>
      <c r="BS26">
        <v>0</v>
      </c>
      <c r="BT26">
        <v>0</v>
      </c>
      <c r="BU26">
        <v>0</v>
      </c>
      <c r="BV26">
        <v>0</v>
      </c>
      <c r="BW26">
        <v>0</v>
      </c>
      <c r="CX26">
        <f>Y26*Source!I107</f>
        <v>5.248800000000001</v>
      </c>
      <c r="CY26">
        <f t="shared" si="0"/>
        <v>12.69</v>
      </c>
      <c r="CZ26">
        <f t="shared" si="1"/>
        <v>12.69</v>
      </c>
      <c r="DA26">
        <f t="shared" si="2"/>
        <v>1</v>
      </c>
      <c r="DB26">
        <f t="shared" si="3"/>
        <v>11.102399999999999</v>
      </c>
      <c r="DC26">
        <f t="shared" si="4"/>
        <v>0</v>
      </c>
    </row>
    <row r="27" spans="1:107" x14ac:dyDescent="0.2">
      <c r="A27">
        <f>ROW(Source!A108)</f>
        <v>108</v>
      </c>
      <c r="B27">
        <v>109182186</v>
      </c>
      <c r="C27">
        <v>109182454</v>
      </c>
      <c r="D27">
        <v>76740528</v>
      </c>
      <c r="E27">
        <v>1</v>
      </c>
      <c r="F27">
        <v>1</v>
      </c>
      <c r="G27">
        <v>1</v>
      </c>
      <c r="H27">
        <v>1</v>
      </c>
      <c r="I27" t="s">
        <v>221</v>
      </c>
      <c r="J27" t="s">
        <v>3</v>
      </c>
      <c r="K27" t="s">
        <v>222</v>
      </c>
      <c r="L27">
        <v>1369</v>
      </c>
      <c r="N27">
        <v>1013</v>
      </c>
      <c r="O27" t="s">
        <v>196</v>
      </c>
      <c r="P27" t="s">
        <v>196</v>
      </c>
      <c r="Q27">
        <v>1</v>
      </c>
      <c r="W27">
        <v>0</v>
      </c>
      <c r="X27">
        <v>177969336</v>
      </c>
      <c r="Y27">
        <v>0.87480000000000024</v>
      </c>
      <c r="AA27">
        <v>0</v>
      </c>
      <c r="AB27">
        <v>0</v>
      </c>
      <c r="AC27">
        <v>0</v>
      </c>
      <c r="AD27">
        <v>12.92</v>
      </c>
      <c r="AE27">
        <v>0</v>
      </c>
      <c r="AF27">
        <v>0</v>
      </c>
      <c r="AG27">
        <v>0</v>
      </c>
      <c r="AH27">
        <v>12.92</v>
      </c>
      <c r="AI27">
        <v>1</v>
      </c>
      <c r="AJ27">
        <v>1</v>
      </c>
      <c r="AK27">
        <v>1</v>
      </c>
      <c r="AL27">
        <v>1</v>
      </c>
      <c r="AN27">
        <v>0</v>
      </c>
      <c r="AO27">
        <v>1</v>
      </c>
      <c r="AP27">
        <v>1</v>
      </c>
      <c r="AQ27">
        <v>0</v>
      </c>
      <c r="AR27">
        <v>0</v>
      </c>
      <c r="AS27" t="s">
        <v>3</v>
      </c>
      <c r="AT27">
        <v>0.81</v>
      </c>
      <c r="AU27" t="s">
        <v>90</v>
      </c>
      <c r="AV27">
        <v>1</v>
      </c>
      <c r="AW27">
        <v>2</v>
      </c>
      <c r="AX27">
        <v>109182457</v>
      </c>
      <c r="AY27">
        <v>1</v>
      </c>
      <c r="AZ27">
        <v>0</v>
      </c>
      <c r="BA27">
        <v>27</v>
      </c>
      <c r="BB27">
        <v>0</v>
      </c>
      <c r="BC27">
        <v>0</v>
      </c>
      <c r="BD27">
        <v>0</v>
      </c>
      <c r="BE27">
        <v>0</v>
      </c>
      <c r="BF27">
        <v>0</v>
      </c>
      <c r="BG27">
        <v>0</v>
      </c>
      <c r="BH27">
        <v>0</v>
      </c>
      <c r="BI27">
        <v>0</v>
      </c>
      <c r="BJ27">
        <v>0</v>
      </c>
      <c r="BK27">
        <v>0</v>
      </c>
      <c r="BL27">
        <v>0</v>
      </c>
      <c r="BM27">
        <v>0</v>
      </c>
      <c r="BN27">
        <v>0</v>
      </c>
      <c r="BO27">
        <v>0</v>
      </c>
      <c r="BP27">
        <v>0</v>
      </c>
      <c r="BQ27">
        <v>0</v>
      </c>
      <c r="BR27">
        <v>0</v>
      </c>
      <c r="BS27">
        <v>0</v>
      </c>
      <c r="BT27">
        <v>0</v>
      </c>
      <c r="BU27">
        <v>0</v>
      </c>
      <c r="BV27">
        <v>0</v>
      </c>
      <c r="BW27">
        <v>0</v>
      </c>
      <c r="CX27">
        <f>Y27*Source!I108</f>
        <v>1.7496000000000005</v>
      </c>
      <c r="CY27">
        <f t="shared" si="0"/>
        <v>12.92</v>
      </c>
      <c r="CZ27">
        <f t="shared" si="1"/>
        <v>12.92</v>
      </c>
      <c r="DA27">
        <f t="shared" si="2"/>
        <v>1</v>
      </c>
      <c r="DB27">
        <f t="shared" si="3"/>
        <v>11.307600000000001</v>
      </c>
      <c r="DC27">
        <f t="shared" si="4"/>
        <v>0</v>
      </c>
    </row>
    <row r="28" spans="1:107" x14ac:dyDescent="0.2">
      <c r="A28">
        <f>ROW(Source!A108)</f>
        <v>108</v>
      </c>
      <c r="B28">
        <v>109182186</v>
      </c>
      <c r="C28">
        <v>109182454</v>
      </c>
      <c r="D28">
        <v>76739568</v>
      </c>
      <c r="E28">
        <v>1</v>
      </c>
      <c r="F28">
        <v>1</v>
      </c>
      <c r="G28">
        <v>1</v>
      </c>
      <c r="H28">
        <v>1</v>
      </c>
      <c r="I28" t="s">
        <v>223</v>
      </c>
      <c r="J28" t="s">
        <v>3</v>
      </c>
      <c r="K28" t="s">
        <v>224</v>
      </c>
      <c r="L28">
        <v>1369</v>
      </c>
      <c r="N28">
        <v>1013</v>
      </c>
      <c r="O28" t="s">
        <v>196</v>
      </c>
      <c r="P28" t="s">
        <v>196</v>
      </c>
      <c r="Q28">
        <v>1</v>
      </c>
      <c r="W28">
        <v>0</v>
      </c>
      <c r="X28">
        <v>2087786099</v>
      </c>
      <c r="Y28">
        <v>0.87480000000000024</v>
      </c>
      <c r="AA28">
        <v>0</v>
      </c>
      <c r="AB28">
        <v>0</v>
      </c>
      <c r="AC28">
        <v>0</v>
      </c>
      <c r="AD28">
        <v>12.69</v>
      </c>
      <c r="AE28">
        <v>0</v>
      </c>
      <c r="AF28">
        <v>0</v>
      </c>
      <c r="AG28">
        <v>0</v>
      </c>
      <c r="AH28">
        <v>12.69</v>
      </c>
      <c r="AI28">
        <v>1</v>
      </c>
      <c r="AJ28">
        <v>1</v>
      </c>
      <c r="AK28">
        <v>1</v>
      </c>
      <c r="AL28">
        <v>1</v>
      </c>
      <c r="AN28">
        <v>0</v>
      </c>
      <c r="AO28">
        <v>1</v>
      </c>
      <c r="AP28">
        <v>1</v>
      </c>
      <c r="AQ28">
        <v>0</v>
      </c>
      <c r="AR28">
        <v>0</v>
      </c>
      <c r="AS28" t="s">
        <v>3</v>
      </c>
      <c r="AT28">
        <v>0.81</v>
      </c>
      <c r="AU28" t="s">
        <v>90</v>
      </c>
      <c r="AV28">
        <v>1</v>
      </c>
      <c r="AW28">
        <v>2</v>
      </c>
      <c r="AX28">
        <v>109182458</v>
      </c>
      <c r="AY28">
        <v>1</v>
      </c>
      <c r="AZ28">
        <v>0</v>
      </c>
      <c r="BA28">
        <v>28</v>
      </c>
      <c r="BB28">
        <v>0</v>
      </c>
      <c r="BC28">
        <v>0</v>
      </c>
      <c r="BD28">
        <v>0</v>
      </c>
      <c r="BE28">
        <v>0</v>
      </c>
      <c r="BF28">
        <v>0</v>
      </c>
      <c r="BG28">
        <v>0</v>
      </c>
      <c r="BH28">
        <v>0</v>
      </c>
      <c r="BI28">
        <v>0</v>
      </c>
      <c r="BJ28">
        <v>0</v>
      </c>
      <c r="BK28">
        <v>0</v>
      </c>
      <c r="BL28">
        <v>0</v>
      </c>
      <c r="BM28">
        <v>0</v>
      </c>
      <c r="BN28">
        <v>0</v>
      </c>
      <c r="BO28">
        <v>0</v>
      </c>
      <c r="BP28">
        <v>0</v>
      </c>
      <c r="BQ28">
        <v>0</v>
      </c>
      <c r="BR28">
        <v>0</v>
      </c>
      <c r="BS28">
        <v>0</v>
      </c>
      <c r="BT28">
        <v>0</v>
      </c>
      <c r="BU28">
        <v>0</v>
      </c>
      <c r="BV28">
        <v>0</v>
      </c>
      <c r="BW28">
        <v>0</v>
      </c>
      <c r="CX28">
        <f>Y28*Source!I108</f>
        <v>1.7496000000000005</v>
      </c>
      <c r="CY28">
        <f t="shared" si="0"/>
        <v>12.69</v>
      </c>
      <c r="CZ28">
        <f t="shared" si="1"/>
        <v>12.69</v>
      </c>
      <c r="DA28">
        <f t="shared" si="2"/>
        <v>1</v>
      </c>
      <c r="DB28">
        <f t="shared" si="3"/>
        <v>11.102399999999999</v>
      </c>
      <c r="DC28">
        <f t="shared" si="4"/>
        <v>0</v>
      </c>
    </row>
    <row r="29" spans="1:107" x14ac:dyDescent="0.2">
      <c r="A29">
        <f>ROW(Source!A109)</f>
        <v>109</v>
      </c>
      <c r="B29">
        <v>109182184</v>
      </c>
      <c r="C29">
        <v>109182454</v>
      </c>
      <c r="D29">
        <v>76740528</v>
      </c>
      <c r="E29">
        <v>1</v>
      </c>
      <c r="F29">
        <v>1</v>
      </c>
      <c r="G29">
        <v>1</v>
      </c>
      <c r="H29">
        <v>1</v>
      </c>
      <c r="I29" t="s">
        <v>221</v>
      </c>
      <c r="J29" t="s">
        <v>3</v>
      </c>
      <c r="K29" t="s">
        <v>222</v>
      </c>
      <c r="L29">
        <v>1369</v>
      </c>
      <c r="N29">
        <v>1013</v>
      </c>
      <c r="O29" t="s">
        <v>196</v>
      </c>
      <c r="P29" t="s">
        <v>196</v>
      </c>
      <c r="Q29">
        <v>1</v>
      </c>
      <c r="W29">
        <v>0</v>
      </c>
      <c r="X29">
        <v>177969336</v>
      </c>
      <c r="Y29">
        <v>0.87480000000000024</v>
      </c>
      <c r="AA29">
        <v>0</v>
      </c>
      <c r="AB29">
        <v>0</v>
      </c>
      <c r="AC29">
        <v>0</v>
      </c>
      <c r="AD29">
        <v>12.92</v>
      </c>
      <c r="AE29">
        <v>0</v>
      </c>
      <c r="AF29">
        <v>0</v>
      </c>
      <c r="AG29">
        <v>0</v>
      </c>
      <c r="AH29">
        <v>12.92</v>
      </c>
      <c r="AI29">
        <v>1</v>
      </c>
      <c r="AJ29">
        <v>1</v>
      </c>
      <c r="AK29">
        <v>1</v>
      </c>
      <c r="AL29">
        <v>1</v>
      </c>
      <c r="AN29">
        <v>0</v>
      </c>
      <c r="AO29">
        <v>1</v>
      </c>
      <c r="AP29">
        <v>1</v>
      </c>
      <c r="AQ29">
        <v>0</v>
      </c>
      <c r="AR29">
        <v>0</v>
      </c>
      <c r="AS29" t="s">
        <v>3</v>
      </c>
      <c r="AT29">
        <v>0.81</v>
      </c>
      <c r="AU29" t="s">
        <v>90</v>
      </c>
      <c r="AV29">
        <v>1</v>
      </c>
      <c r="AW29">
        <v>2</v>
      </c>
      <c r="AX29">
        <v>109182457</v>
      </c>
      <c r="AY29">
        <v>1</v>
      </c>
      <c r="AZ29">
        <v>0</v>
      </c>
      <c r="BA29">
        <v>29</v>
      </c>
      <c r="BB29">
        <v>0</v>
      </c>
      <c r="BC29">
        <v>0</v>
      </c>
      <c r="BD29">
        <v>0</v>
      </c>
      <c r="BE29">
        <v>0</v>
      </c>
      <c r="BF29">
        <v>0</v>
      </c>
      <c r="BG29">
        <v>0</v>
      </c>
      <c r="BH29">
        <v>0</v>
      </c>
      <c r="BI29">
        <v>0</v>
      </c>
      <c r="BJ29">
        <v>0</v>
      </c>
      <c r="BK29">
        <v>0</v>
      </c>
      <c r="BL29">
        <v>0</v>
      </c>
      <c r="BM29">
        <v>0</v>
      </c>
      <c r="BN29">
        <v>0</v>
      </c>
      <c r="BO29">
        <v>0</v>
      </c>
      <c r="BP29">
        <v>0</v>
      </c>
      <c r="BQ29">
        <v>0</v>
      </c>
      <c r="BR29">
        <v>0</v>
      </c>
      <c r="BS29">
        <v>0</v>
      </c>
      <c r="BT29">
        <v>0</v>
      </c>
      <c r="BU29">
        <v>0</v>
      </c>
      <c r="BV29">
        <v>0</v>
      </c>
      <c r="BW29">
        <v>0</v>
      </c>
      <c r="CX29">
        <f>Y29*Source!I109</f>
        <v>1.7496000000000005</v>
      </c>
      <c r="CY29">
        <f t="shared" si="0"/>
        <v>12.92</v>
      </c>
      <c r="CZ29">
        <f t="shared" si="1"/>
        <v>12.92</v>
      </c>
      <c r="DA29">
        <f t="shared" si="2"/>
        <v>1</v>
      </c>
      <c r="DB29">
        <f t="shared" si="3"/>
        <v>11.307600000000001</v>
      </c>
      <c r="DC29">
        <f t="shared" si="4"/>
        <v>0</v>
      </c>
    </row>
    <row r="30" spans="1:107" x14ac:dyDescent="0.2">
      <c r="A30">
        <f>ROW(Source!A109)</f>
        <v>109</v>
      </c>
      <c r="B30">
        <v>109182184</v>
      </c>
      <c r="C30">
        <v>109182454</v>
      </c>
      <c r="D30">
        <v>76739568</v>
      </c>
      <c r="E30">
        <v>1</v>
      </c>
      <c r="F30">
        <v>1</v>
      </c>
      <c r="G30">
        <v>1</v>
      </c>
      <c r="H30">
        <v>1</v>
      </c>
      <c r="I30" t="s">
        <v>223</v>
      </c>
      <c r="J30" t="s">
        <v>3</v>
      </c>
      <c r="K30" t="s">
        <v>224</v>
      </c>
      <c r="L30">
        <v>1369</v>
      </c>
      <c r="N30">
        <v>1013</v>
      </c>
      <c r="O30" t="s">
        <v>196</v>
      </c>
      <c r="P30" t="s">
        <v>196</v>
      </c>
      <c r="Q30">
        <v>1</v>
      </c>
      <c r="W30">
        <v>0</v>
      </c>
      <c r="X30">
        <v>2087786099</v>
      </c>
      <c r="Y30">
        <v>0.87480000000000024</v>
      </c>
      <c r="AA30">
        <v>0</v>
      </c>
      <c r="AB30">
        <v>0</v>
      </c>
      <c r="AC30">
        <v>0</v>
      </c>
      <c r="AD30">
        <v>12.69</v>
      </c>
      <c r="AE30">
        <v>0</v>
      </c>
      <c r="AF30">
        <v>0</v>
      </c>
      <c r="AG30">
        <v>0</v>
      </c>
      <c r="AH30">
        <v>12.69</v>
      </c>
      <c r="AI30">
        <v>1</v>
      </c>
      <c r="AJ30">
        <v>1</v>
      </c>
      <c r="AK30">
        <v>1</v>
      </c>
      <c r="AL30">
        <v>1</v>
      </c>
      <c r="AN30">
        <v>0</v>
      </c>
      <c r="AO30">
        <v>1</v>
      </c>
      <c r="AP30">
        <v>1</v>
      </c>
      <c r="AQ30">
        <v>0</v>
      </c>
      <c r="AR30">
        <v>0</v>
      </c>
      <c r="AS30" t="s">
        <v>3</v>
      </c>
      <c r="AT30">
        <v>0.81</v>
      </c>
      <c r="AU30" t="s">
        <v>90</v>
      </c>
      <c r="AV30">
        <v>1</v>
      </c>
      <c r="AW30">
        <v>2</v>
      </c>
      <c r="AX30">
        <v>109182458</v>
      </c>
      <c r="AY30">
        <v>1</v>
      </c>
      <c r="AZ30">
        <v>0</v>
      </c>
      <c r="BA30">
        <v>30</v>
      </c>
      <c r="BB30">
        <v>0</v>
      </c>
      <c r="BC30">
        <v>0</v>
      </c>
      <c r="BD30">
        <v>0</v>
      </c>
      <c r="BE30">
        <v>0</v>
      </c>
      <c r="BF30">
        <v>0</v>
      </c>
      <c r="BG30">
        <v>0</v>
      </c>
      <c r="BH30">
        <v>0</v>
      </c>
      <c r="BI30">
        <v>0</v>
      </c>
      <c r="BJ30">
        <v>0</v>
      </c>
      <c r="BK30">
        <v>0</v>
      </c>
      <c r="BL30">
        <v>0</v>
      </c>
      <c r="BM30">
        <v>0</v>
      </c>
      <c r="BN30">
        <v>0</v>
      </c>
      <c r="BO30">
        <v>0</v>
      </c>
      <c r="BP30">
        <v>0</v>
      </c>
      <c r="BQ30">
        <v>0</v>
      </c>
      <c r="BR30">
        <v>0</v>
      </c>
      <c r="BS30">
        <v>0</v>
      </c>
      <c r="BT30">
        <v>0</v>
      </c>
      <c r="BU30">
        <v>0</v>
      </c>
      <c r="BV30">
        <v>0</v>
      </c>
      <c r="BW30">
        <v>0</v>
      </c>
      <c r="CX30">
        <f>Y30*Source!I109</f>
        <v>1.7496000000000005</v>
      </c>
      <c r="CY30">
        <f t="shared" si="0"/>
        <v>12.69</v>
      </c>
      <c r="CZ30">
        <f t="shared" si="1"/>
        <v>12.69</v>
      </c>
      <c r="DA30">
        <f t="shared" si="2"/>
        <v>1</v>
      </c>
      <c r="DB30">
        <f t="shared" si="3"/>
        <v>11.102399999999999</v>
      </c>
      <c r="DC30">
        <f t="shared" si="4"/>
        <v>0</v>
      </c>
    </row>
    <row r="31" spans="1:107" x14ac:dyDescent="0.2">
      <c r="A31">
        <f>ROW(Source!A110)</f>
        <v>110</v>
      </c>
      <c r="B31">
        <v>109182186</v>
      </c>
      <c r="C31">
        <v>109182459</v>
      </c>
      <c r="D31">
        <v>76739566</v>
      </c>
      <c r="E31">
        <v>1</v>
      </c>
      <c r="F31">
        <v>1</v>
      </c>
      <c r="G31">
        <v>1</v>
      </c>
      <c r="H31">
        <v>1</v>
      </c>
      <c r="I31" t="s">
        <v>225</v>
      </c>
      <c r="J31" t="s">
        <v>3</v>
      </c>
      <c r="K31" t="s">
        <v>226</v>
      </c>
      <c r="L31">
        <v>1369</v>
      </c>
      <c r="N31">
        <v>1013</v>
      </c>
      <c r="O31" t="s">
        <v>196</v>
      </c>
      <c r="P31" t="s">
        <v>196</v>
      </c>
      <c r="Q31">
        <v>1</v>
      </c>
      <c r="W31">
        <v>0</v>
      </c>
      <c r="X31">
        <v>-1750091588</v>
      </c>
      <c r="Y31">
        <v>1.0476000000000001</v>
      </c>
      <c r="AA31">
        <v>0</v>
      </c>
      <c r="AB31">
        <v>0</v>
      </c>
      <c r="AC31">
        <v>0</v>
      </c>
      <c r="AD31">
        <v>11.09</v>
      </c>
      <c r="AE31">
        <v>0</v>
      </c>
      <c r="AF31">
        <v>0</v>
      </c>
      <c r="AG31">
        <v>0</v>
      </c>
      <c r="AH31">
        <v>11.09</v>
      </c>
      <c r="AI31">
        <v>1</v>
      </c>
      <c r="AJ31">
        <v>1</v>
      </c>
      <c r="AK31">
        <v>1</v>
      </c>
      <c r="AL31">
        <v>1</v>
      </c>
      <c r="AN31">
        <v>0</v>
      </c>
      <c r="AO31">
        <v>1</v>
      </c>
      <c r="AP31">
        <v>1</v>
      </c>
      <c r="AQ31">
        <v>0</v>
      </c>
      <c r="AR31">
        <v>0</v>
      </c>
      <c r="AS31" t="s">
        <v>3</v>
      </c>
      <c r="AT31">
        <v>0.97</v>
      </c>
      <c r="AU31" t="s">
        <v>90</v>
      </c>
      <c r="AV31">
        <v>1</v>
      </c>
      <c r="AW31">
        <v>2</v>
      </c>
      <c r="AX31">
        <v>109182462</v>
      </c>
      <c r="AY31">
        <v>1</v>
      </c>
      <c r="AZ31">
        <v>0</v>
      </c>
      <c r="BA31">
        <v>31</v>
      </c>
      <c r="BB31">
        <v>0</v>
      </c>
      <c r="BC31">
        <v>0</v>
      </c>
      <c r="BD31">
        <v>0</v>
      </c>
      <c r="BE31">
        <v>0</v>
      </c>
      <c r="BF31">
        <v>0</v>
      </c>
      <c r="BG31">
        <v>0</v>
      </c>
      <c r="BH31">
        <v>0</v>
      </c>
      <c r="BI31">
        <v>0</v>
      </c>
      <c r="BJ31">
        <v>0</v>
      </c>
      <c r="BK31">
        <v>0</v>
      </c>
      <c r="BL31">
        <v>0</v>
      </c>
      <c r="BM31">
        <v>0</v>
      </c>
      <c r="BN31">
        <v>0</v>
      </c>
      <c r="BO31">
        <v>0</v>
      </c>
      <c r="BP31">
        <v>0</v>
      </c>
      <c r="BQ31">
        <v>0</v>
      </c>
      <c r="BR31">
        <v>0</v>
      </c>
      <c r="BS31">
        <v>0</v>
      </c>
      <c r="BT31">
        <v>0</v>
      </c>
      <c r="BU31">
        <v>0</v>
      </c>
      <c r="BV31">
        <v>0</v>
      </c>
      <c r="BW31">
        <v>0</v>
      </c>
      <c r="CX31">
        <f>Y31*Source!I110</f>
        <v>6.2856000000000005</v>
      </c>
      <c r="CY31">
        <f t="shared" si="0"/>
        <v>11.09</v>
      </c>
      <c r="CZ31">
        <f t="shared" si="1"/>
        <v>11.09</v>
      </c>
      <c r="DA31">
        <f t="shared" si="2"/>
        <v>1</v>
      </c>
      <c r="DB31">
        <f t="shared" si="3"/>
        <v>11.620799999999999</v>
      </c>
      <c r="DC31">
        <f t="shared" si="4"/>
        <v>0</v>
      </c>
    </row>
    <row r="32" spans="1:107" x14ac:dyDescent="0.2">
      <c r="A32">
        <f>ROW(Source!A110)</f>
        <v>110</v>
      </c>
      <c r="B32">
        <v>109182186</v>
      </c>
      <c r="C32">
        <v>109182459</v>
      </c>
      <c r="D32">
        <v>76739618</v>
      </c>
      <c r="E32">
        <v>1</v>
      </c>
      <c r="F32">
        <v>1</v>
      </c>
      <c r="G32">
        <v>1</v>
      </c>
      <c r="H32">
        <v>1</v>
      </c>
      <c r="I32" t="s">
        <v>227</v>
      </c>
      <c r="J32" t="s">
        <v>3</v>
      </c>
      <c r="K32" t="s">
        <v>228</v>
      </c>
      <c r="L32">
        <v>1369</v>
      </c>
      <c r="N32">
        <v>1013</v>
      </c>
      <c r="O32" t="s">
        <v>196</v>
      </c>
      <c r="P32" t="s">
        <v>196</v>
      </c>
      <c r="Q32">
        <v>1</v>
      </c>
      <c r="W32">
        <v>0</v>
      </c>
      <c r="X32">
        <v>-1607602112</v>
      </c>
      <c r="Y32">
        <v>1.5768</v>
      </c>
      <c r="AA32">
        <v>0</v>
      </c>
      <c r="AB32">
        <v>0</v>
      </c>
      <c r="AC32">
        <v>0</v>
      </c>
      <c r="AD32">
        <v>14.09</v>
      </c>
      <c r="AE32">
        <v>0</v>
      </c>
      <c r="AF32">
        <v>0</v>
      </c>
      <c r="AG32">
        <v>0</v>
      </c>
      <c r="AH32">
        <v>14.09</v>
      </c>
      <c r="AI32">
        <v>1</v>
      </c>
      <c r="AJ32">
        <v>1</v>
      </c>
      <c r="AK32">
        <v>1</v>
      </c>
      <c r="AL32">
        <v>1</v>
      </c>
      <c r="AN32">
        <v>0</v>
      </c>
      <c r="AO32">
        <v>1</v>
      </c>
      <c r="AP32">
        <v>1</v>
      </c>
      <c r="AQ32">
        <v>0</v>
      </c>
      <c r="AR32">
        <v>0</v>
      </c>
      <c r="AS32" t="s">
        <v>3</v>
      </c>
      <c r="AT32">
        <v>1.46</v>
      </c>
      <c r="AU32" t="s">
        <v>90</v>
      </c>
      <c r="AV32">
        <v>1</v>
      </c>
      <c r="AW32">
        <v>2</v>
      </c>
      <c r="AX32">
        <v>109182463</v>
      </c>
      <c r="AY32">
        <v>1</v>
      </c>
      <c r="AZ32">
        <v>0</v>
      </c>
      <c r="BA32">
        <v>32</v>
      </c>
      <c r="BB32">
        <v>0</v>
      </c>
      <c r="BC32">
        <v>0</v>
      </c>
      <c r="BD32">
        <v>0</v>
      </c>
      <c r="BE32">
        <v>0</v>
      </c>
      <c r="BF32">
        <v>0</v>
      </c>
      <c r="BG32">
        <v>0</v>
      </c>
      <c r="BH32">
        <v>0</v>
      </c>
      <c r="BI32">
        <v>0</v>
      </c>
      <c r="BJ32">
        <v>0</v>
      </c>
      <c r="BK32">
        <v>0</v>
      </c>
      <c r="BL32">
        <v>0</v>
      </c>
      <c r="BM32">
        <v>0</v>
      </c>
      <c r="BN32">
        <v>0</v>
      </c>
      <c r="BO32">
        <v>0</v>
      </c>
      <c r="BP32">
        <v>0</v>
      </c>
      <c r="BQ32">
        <v>0</v>
      </c>
      <c r="BR32">
        <v>0</v>
      </c>
      <c r="BS32">
        <v>0</v>
      </c>
      <c r="BT32">
        <v>0</v>
      </c>
      <c r="BU32">
        <v>0</v>
      </c>
      <c r="BV32">
        <v>0</v>
      </c>
      <c r="BW32">
        <v>0</v>
      </c>
      <c r="CX32">
        <f>Y32*Source!I110</f>
        <v>9.460799999999999</v>
      </c>
      <c r="CY32">
        <f t="shared" si="0"/>
        <v>14.09</v>
      </c>
      <c r="CZ32">
        <f t="shared" si="1"/>
        <v>14.09</v>
      </c>
      <c r="DA32">
        <f t="shared" si="2"/>
        <v>1</v>
      </c>
      <c r="DB32">
        <f t="shared" si="3"/>
        <v>22.215599999999998</v>
      </c>
      <c r="DC32">
        <f t="shared" si="4"/>
        <v>0</v>
      </c>
    </row>
    <row r="33" spans="1:107" x14ac:dyDescent="0.2">
      <c r="A33">
        <f>ROW(Source!A111)</f>
        <v>111</v>
      </c>
      <c r="B33">
        <v>109182184</v>
      </c>
      <c r="C33">
        <v>109182459</v>
      </c>
      <c r="D33">
        <v>76739566</v>
      </c>
      <c r="E33">
        <v>1</v>
      </c>
      <c r="F33">
        <v>1</v>
      </c>
      <c r="G33">
        <v>1</v>
      </c>
      <c r="H33">
        <v>1</v>
      </c>
      <c r="I33" t="s">
        <v>225</v>
      </c>
      <c r="J33" t="s">
        <v>3</v>
      </c>
      <c r="K33" t="s">
        <v>226</v>
      </c>
      <c r="L33">
        <v>1369</v>
      </c>
      <c r="N33">
        <v>1013</v>
      </c>
      <c r="O33" t="s">
        <v>196</v>
      </c>
      <c r="P33" t="s">
        <v>196</v>
      </c>
      <c r="Q33">
        <v>1</v>
      </c>
      <c r="W33">
        <v>0</v>
      </c>
      <c r="X33">
        <v>-1750091588</v>
      </c>
      <c r="Y33">
        <v>1.0476000000000001</v>
      </c>
      <c r="AA33">
        <v>0</v>
      </c>
      <c r="AB33">
        <v>0</v>
      </c>
      <c r="AC33">
        <v>0</v>
      </c>
      <c r="AD33">
        <v>11.09</v>
      </c>
      <c r="AE33">
        <v>0</v>
      </c>
      <c r="AF33">
        <v>0</v>
      </c>
      <c r="AG33">
        <v>0</v>
      </c>
      <c r="AH33">
        <v>11.09</v>
      </c>
      <c r="AI33">
        <v>1</v>
      </c>
      <c r="AJ33">
        <v>1</v>
      </c>
      <c r="AK33">
        <v>1</v>
      </c>
      <c r="AL33">
        <v>1</v>
      </c>
      <c r="AN33">
        <v>0</v>
      </c>
      <c r="AO33">
        <v>1</v>
      </c>
      <c r="AP33">
        <v>1</v>
      </c>
      <c r="AQ33">
        <v>0</v>
      </c>
      <c r="AR33">
        <v>0</v>
      </c>
      <c r="AS33" t="s">
        <v>3</v>
      </c>
      <c r="AT33">
        <v>0.97</v>
      </c>
      <c r="AU33" t="s">
        <v>90</v>
      </c>
      <c r="AV33">
        <v>1</v>
      </c>
      <c r="AW33">
        <v>2</v>
      </c>
      <c r="AX33">
        <v>109182462</v>
      </c>
      <c r="AY33">
        <v>1</v>
      </c>
      <c r="AZ33">
        <v>0</v>
      </c>
      <c r="BA33">
        <v>33</v>
      </c>
      <c r="BB33">
        <v>0</v>
      </c>
      <c r="BC33">
        <v>0</v>
      </c>
      <c r="BD33">
        <v>0</v>
      </c>
      <c r="BE33">
        <v>0</v>
      </c>
      <c r="BF33">
        <v>0</v>
      </c>
      <c r="BG33">
        <v>0</v>
      </c>
      <c r="BH33">
        <v>0</v>
      </c>
      <c r="BI33">
        <v>0</v>
      </c>
      <c r="BJ33">
        <v>0</v>
      </c>
      <c r="BK33">
        <v>0</v>
      </c>
      <c r="BL33">
        <v>0</v>
      </c>
      <c r="BM33">
        <v>0</v>
      </c>
      <c r="BN33">
        <v>0</v>
      </c>
      <c r="BO33">
        <v>0</v>
      </c>
      <c r="BP33">
        <v>0</v>
      </c>
      <c r="BQ33">
        <v>0</v>
      </c>
      <c r="BR33">
        <v>0</v>
      </c>
      <c r="BS33">
        <v>0</v>
      </c>
      <c r="BT33">
        <v>0</v>
      </c>
      <c r="BU33">
        <v>0</v>
      </c>
      <c r="BV33">
        <v>0</v>
      </c>
      <c r="BW33">
        <v>0</v>
      </c>
      <c r="CX33">
        <f>Y33*Source!I111</f>
        <v>6.2856000000000005</v>
      </c>
      <c r="CY33">
        <f t="shared" si="0"/>
        <v>11.09</v>
      </c>
      <c r="CZ33">
        <f t="shared" si="1"/>
        <v>11.09</v>
      </c>
      <c r="DA33">
        <f t="shared" si="2"/>
        <v>1</v>
      </c>
      <c r="DB33">
        <f t="shared" si="3"/>
        <v>11.620799999999999</v>
      </c>
      <c r="DC33">
        <f t="shared" si="4"/>
        <v>0</v>
      </c>
    </row>
    <row r="34" spans="1:107" x14ac:dyDescent="0.2">
      <c r="A34">
        <f>ROW(Source!A111)</f>
        <v>111</v>
      </c>
      <c r="B34">
        <v>109182184</v>
      </c>
      <c r="C34">
        <v>109182459</v>
      </c>
      <c r="D34">
        <v>76739618</v>
      </c>
      <c r="E34">
        <v>1</v>
      </c>
      <c r="F34">
        <v>1</v>
      </c>
      <c r="G34">
        <v>1</v>
      </c>
      <c r="H34">
        <v>1</v>
      </c>
      <c r="I34" t="s">
        <v>227</v>
      </c>
      <c r="J34" t="s">
        <v>3</v>
      </c>
      <c r="K34" t="s">
        <v>228</v>
      </c>
      <c r="L34">
        <v>1369</v>
      </c>
      <c r="N34">
        <v>1013</v>
      </c>
      <c r="O34" t="s">
        <v>196</v>
      </c>
      <c r="P34" t="s">
        <v>196</v>
      </c>
      <c r="Q34">
        <v>1</v>
      </c>
      <c r="W34">
        <v>0</v>
      </c>
      <c r="X34">
        <v>-1607602112</v>
      </c>
      <c r="Y34">
        <v>1.5768</v>
      </c>
      <c r="AA34">
        <v>0</v>
      </c>
      <c r="AB34">
        <v>0</v>
      </c>
      <c r="AC34">
        <v>0</v>
      </c>
      <c r="AD34">
        <v>14.09</v>
      </c>
      <c r="AE34">
        <v>0</v>
      </c>
      <c r="AF34">
        <v>0</v>
      </c>
      <c r="AG34">
        <v>0</v>
      </c>
      <c r="AH34">
        <v>14.09</v>
      </c>
      <c r="AI34">
        <v>1</v>
      </c>
      <c r="AJ34">
        <v>1</v>
      </c>
      <c r="AK34">
        <v>1</v>
      </c>
      <c r="AL34">
        <v>1</v>
      </c>
      <c r="AN34">
        <v>0</v>
      </c>
      <c r="AO34">
        <v>1</v>
      </c>
      <c r="AP34">
        <v>1</v>
      </c>
      <c r="AQ34">
        <v>0</v>
      </c>
      <c r="AR34">
        <v>0</v>
      </c>
      <c r="AS34" t="s">
        <v>3</v>
      </c>
      <c r="AT34">
        <v>1.46</v>
      </c>
      <c r="AU34" t="s">
        <v>90</v>
      </c>
      <c r="AV34">
        <v>1</v>
      </c>
      <c r="AW34">
        <v>2</v>
      </c>
      <c r="AX34">
        <v>109182463</v>
      </c>
      <c r="AY34">
        <v>1</v>
      </c>
      <c r="AZ34">
        <v>0</v>
      </c>
      <c r="BA34">
        <v>34</v>
      </c>
      <c r="BB34">
        <v>0</v>
      </c>
      <c r="BC34">
        <v>0</v>
      </c>
      <c r="BD34">
        <v>0</v>
      </c>
      <c r="BE34">
        <v>0</v>
      </c>
      <c r="BF34">
        <v>0</v>
      </c>
      <c r="BG34">
        <v>0</v>
      </c>
      <c r="BH34">
        <v>0</v>
      </c>
      <c r="BI34">
        <v>0</v>
      </c>
      <c r="BJ34">
        <v>0</v>
      </c>
      <c r="BK34">
        <v>0</v>
      </c>
      <c r="BL34">
        <v>0</v>
      </c>
      <c r="BM34">
        <v>0</v>
      </c>
      <c r="BN34">
        <v>0</v>
      </c>
      <c r="BO34">
        <v>0</v>
      </c>
      <c r="BP34">
        <v>0</v>
      </c>
      <c r="BQ34">
        <v>0</v>
      </c>
      <c r="BR34">
        <v>0</v>
      </c>
      <c r="BS34">
        <v>0</v>
      </c>
      <c r="BT34">
        <v>0</v>
      </c>
      <c r="BU34">
        <v>0</v>
      </c>
      <c r="BV34">
        <v>0</v>
      </c>
      <c r="BW34">
        <v>0</v>
      </c>
      <c r="CX34">
        <f>Y34*Source!I111</f>
        <v>9.460799999999999</v>
      </c>
      <c r="CY34">
        <f t="shared" si="0"/>
        <v>14.09</v>
      </c>
      <c r="CZ34">
        <f t="shared" si="1"/>
        <v>14.09</v>
      </c>
      <c r="DA34">
        <f t="shared" si="2"/>
        <v>1</v>
      </c>
      <c r="DB34">
        <f t="shared" si="3"/>
        <v>22.215599999999998</v>
      </c>
      <c r="DC34">
        <f t="shared" si="4"/>
        <v>0</v>
      </c>
    </row>
    <row r="35" spans="1:107" x14ac:dyDescent="0.2">
      <c r="A35">
        <f>ROW(Source!A112)</f>
        <v>112</v>
      </c>
      <c r="B35">
        <v>109182186</v>
      </c>
      <c r="C35">
        <v>109182464</v>
      </c>
      <c r="D35">
        <v>76739814</v>
      </c>
      <c r="E35">
        <v>1</v>
      </c>
      <c r="F35">
        <v>1</v>
      </c>
      <c r="G35">
        <v>1</v>
      </c>
      <c r="H35">
        <v>1</v>
      </c>
      <c r="I35" t="s">
        <v>229</v>
      </c>
      <c r="J35" t="s">
        <v>3</v>
      </c>
      <c r="K35" t="s">
        <v>230</v>
      </c>
      <c r="L35">
        <v>1369</v>
      </c>
      <c r="N35">
        <v>1013</v>
      </c>
      <c r="O35" t="s">
        <v>196</v>
      </c>
      <c r="P35" t="s">
        <v>196</v>
      </c>
      <c r="Q35">
        <v>1</v>
      </c>
      <c r="W35">
        <v>0</v>
      </c>
      <c r="X35">
        <v>1377046079</v>
      </c>
      <c r="Y35">
        <v>3.1536</v>
      </c>
      <c r="AA35">
        <v>0</v>
      </c>
      <c r="AB35">
        <v>0</v>
      </c>
      <c r="AC35">
        <v>0</v>
      </c>
      <c r="AD35">
        <v>9.6199999999999992</v>
      </c>
      <c r="AE35">
        <v>0</v>
      </c>
      <c r="AF35">
        <v>0</v>
      </c>
      <c r="AG35">
        <v>0</v>
      </c>
      <c r="AH35">
        <v>9.6199999999999992</v>
      </c>
      <c r="AI35">
        <v>1</v>
      </c>
      <c r="AJ35">
        <v>1</v>
      </c>
      <c r="AK35">
        <v>1</v>
      </c>
      <c r="AL35">
        <v>1</v>
      </c>
      <c r="AN35">
        <v>0</v>
      </c>
      <c r="AO35">
        <v>1</v>
      </c>
      <c r="AP35">
        <v>1</v>
      </c>
      <c r="AQ35">
        <v>0</v>
      </c>
      <c r="AR35">
        <v>0</v>
      </c>
      <c r="AS35" t="s">
        <v>3</v>
      </c>
      <c r="AT35">
        <v>2.92</v>
      </c>
      <c r="AU35" t="s">
        <v>90</v>
      </c>
      <c r="AV35">
        <v>1</v>
      </c>
      <c r="AW35">
        <v>2</v>
      </c>
      <c r="AX35">
        <v>109182467</v>
      </c>
      <c r="AY35">
        <v>1</v>
      </c>
      <c r="AZ35">
        <v>0</v>
      </c>
      <c r="BA35">
        <v>35</v>
      </c>
      <c r="BB35">
        <v>0</v>
      </c>
      <c r="BC35">
        <v>0</v>
      </c>
      <c r="BD35">
        <v>0</v>
      </c>
      <c r="BE35">
        <v>0</v>
      </c>
      <c r="BF35">
        <v>0</v>
      </c>
      <c r="BG35">
        <v>0</v>
      </c>
      <c r="BH35">
        <v>0</v>
      </c>
      <c r="BI35">
        <v>0</v>
      </c>
      <c r="BJ35">
        <v>0</v>
      </c>
      <c r="BK35">
        <v>0</v>
      </c>
      <c r="BL35">
        <v>0</v>
      </c>
      <c r="BM35">
        <v>0</v>
      </c>
      <c r="BN35">
        <v>0</v>
      </c>
      <c r="BO35">
        <v>0</v>
      </c>
      <c r="BP35">
        <v>0</v>
      </c>
      <c r="BQ35">
        <v>0</v>
      </c>
      <c r="BR35">
        <v>0</v>
      </c>
      <c r="BS35">
        <v>0</v>
      </c>
      <c r="BT35">
        <v>0</v>
      </c>
      <c r="BU35">
        <v>0</v>
      </c>
      <c r="BV35">
        <v>0</v>
      </c>
      <c r="BW35">
        <v>0</v>
      </c>
      <c r="CX35">
        <f>Y35*Source!I112</f>
        <v>18.921599999999998</v>
      </c>
      <c r="CY35">
        <f t="shared" si="0"/>
        <v>9.6199999999999992</v>
      </c>
      <c r="CZ35">
        <f t="shared" si="1"/>
        <v>9.6199999999999992</v>
      </c>
      <c r="DA35">
        <f t="shared" si="2"/>
        <v>1</v>
      </c>
      <c r="DB35">
        <f t="shared" si="3"/>
        <v>30.337199999999999</v>
      </c>
      <c r="DC35">
        <f t="shared" si="4"/>
        <v>0</v>
      </c>
    </row>
    <row r="36" spans="1:107" x14ac:dyDescent="0.2">
      <c r="A36">
        <f>ROW(Source!A112)</f>
        <v>112</v>
      </c>
      <c r="B36">
        <v>109182186</v>
      </c>
      <c r="C36">
        <v>109182464</v>
      </c>
      <c r="D36">
        <v>76739568</v>
      </c>
      <c r="E36">
        <v>1</v>
      </c>
      <c r="F36">
        <v>1</v>
      </c>
      <c r="G36">
        <v>1</v>
      </c>
      <c r="H36">
        <v>1</v>
      </c>
      <c r="I36" t="s">
        <v>223</v>
      </c>
      <c r="J36" t="s">
        <v>3</v>
      </c>
      <c r="K36" t="s">
        <v>224</v>
      </c>
      <c r="L36">
        <v>1369</v>
      </c>
      <c r="N36">
        <v>1013</v>
      </c>
      <c r="O36" t="s">
        <v>196</v>
      </c>
      <c r="P36" t="s">
        <v>196</v>
      </c>
      <c r="Q36">
        <v>1</v>
      </c>
      <c r="W36">
        <v>0</v>
      </c>
      <c r="X36">
        <v>2087786099</v>
      </c>
      <c r="Y36">
        <v>4.7196000000000007</v>
      </c>
      <c r="AA36">
        <v>0</v>
      </c>
      <c r="AB36">
        <v>0</v>
      </c>
      <c r="AC36">
        <v>0</v>
      </c>
      <c r="AD36">
        <v>12.69</v>
      </c>
      <c r="AE36">
        <v>0</v>
      </c>
      <c r="AF36">
        <v>0</v>
      </c>
      <c r="AG36">
        <v>0</v>
      </c>
      <c r="AH36">
        <v>12.69</v>
      </c>
      <c r="AI36">
        <v>1</v>
      </c>
      <c r="AJ36">
        <v>1</v>
      </c>
      <c r="AK36">
        <v>1</v>
      </c>
      <c r="AL36">
        <v>1</v>
      </c>
      <c r="AN36">
        <v>0</v>
      </c>
      <c r="AO36">
        <v>1</v>
      </c>
      <c r="AP36">
        <v>1</v>
      </c>
      <c r="AQ36">
        <v>0</v>
      </c>
      <c r="AR36">
        <v>0</v>
      </c>
      <c r="AS36" t="s">
        <v>3</v>
      </c>
      <c r="AT36">
        <v>4.37</v>
      </c>
      <c r="AU36" t="s">
        <v>90</v>
      </c>
      <c r="AV36">
        <v>1</v>
      </c>
      <c r="AW36">
        <v>2</v>
      </c>
      <c r="AX36">
        <v>109182468</v>
      </c>
      <c r="AY36">
        <v>1</v>
      </c>
      <c r="AZ36">
        <v>0</v>
      </c>
      <c r="BA36">
        <v>36</v>
      </c>
      <c r="BB36">
        <v>0</v>
      </c>
      <c r="BC36">
        <v>0</v>
      </c>
      <c r="BD36">
        <v>0</v>
      </c>
      <c r="BE36">
        <v>0</v>
      </c>
      <c r="BF36">
        <v>0</v>
      </c>
      <c r="BG36">
        <v>0</v>
      </c>
      <c r="BH36">
        <v>0</v>
      </c>
      <c r="BI36">
        <v>0</v>
      </c>
      <c r="BJ36">
        <v>0</v>
      </c>
      <c r="BK36">
        <v>0</v>
      </c>
      <c r="BL36">
        <v>0</v>
      </c>
      <c r="BM36">
        <v>0</v>
      </c>
      <c r="BN36">
        <v>0</v>
      </c>
      <c r="BO36">
        <v>0</v>
      </c>
      <c r="BP36">
        <v>0</v>
      </c>
      <c r="BQ36">
        <v>0</v>
      </c>
      <c r="BR36">
        <v>0</v>
      </c>
      <c r="BS36">
        <v>0</v>
      </c>
      <c r="BT36">
        <v>0</v>
      </c>
      <c r="BU36">
        <v>0</v>
      </c>
      <c r="BV36">
        <v>0</v>
      </c>
      <c r="BW36">
        <v>0</v>
      </c>
      <c r="CX36">
        <f>Y36*Source!I112</f>
        <v>28.317600000000006</v>
      </c>
      <c r="CY36">
        <f t="shared" si="0"/>
        <v>12.69</v>
      </c>
      <c r="CZ36">
        <f t="shared" si="1"/>
        <v>12.69</v>
      </c>
      <c r="DA36">
        <f t="shared" si="2"/>
        <v>1</v>
      </c>
      <c r="DB36">
        <f t="shared" si="3"/>
        <v>59.896799999999999</v>
      </c>
      <c r="DC36">
        <f t="shared" si="4"/>
        <v>0</v>
      </c>
    </row>
    <row r="37" spans="1:107" x14ac:dyDescent="0.2">
      <c r="A37">
        <f>ROW(Source!A113)</f>
        <v>113</v>
      </c>
      <c r="B37">
        <v>109182184</v>
      </c>
      <c r="C37">
        <v>109182464</v>
      </c>
      <c r="D37">
        <v>76739814</v>
      </c>
      <c r="E37">
        <v>1</v>
      </c>
      <c r="F37">
        <v>1</v>
      </c>
      <c r="G37">
        <v>1</v>
      </c>
      <c r="H37">
        <v>1</v>
      </c>
      <c r="I37" t="s">
        <v>229</v>
      </c>
      <c r="J37" t="s">
        <v>3</v>
      </c>
      <c r="K37" t="s">
        <v>230</v>
      </c>
      <c r="L37">
        <v>1369</v>
      </c>
      <c r="N37">
        <v>1013</v>
      </c>
      <c r="O37" t="s">
        <v>196</v>
      </c>
      <c r="P37" t="s">
        <v>196</v>
      </c>
      <c r="Q37">
        <v>1</v>
      </c>
      <c r="W37">
        <v>0</v>
      </c>
      <c r="X37">
        <v>1377046079</v>
      </c>
      <c r="Y37">
        <v>3.1536</v>
      </c>
      <c r="AA37">
        <v>0</v>
      </c>
      <c r="AB37">
        <v>0</v>
      </c>
      <c r="AC37">
        <v>0</v>
      </c>
      <c r="AD37">
        <v>9.6199999999999992</v>
      </c>
      <c r="AE37">
        <v>0</v>
      </c>
      <c r="AF37">
        <v>0</v>
      </c>
      <c r="AG37">
        <v>0</v>
      </c>
      <c r="AH37">
        <v>9.6199999999999992</v>
      </c>
      <c r="AI37">
        <v>1</v>
      </c>
      <c r="AJ37">
        <v>1</v>
      </c>
      <c r="AK37">
        <v>1</v>
      </c>
      <c r="AL37">
        <v>1</v>
      </c>
      <c r="AN37">
        <v>0</v>
      </c>
      <c r="AO37">
        <v>1</v>
      </c>
      <c r="AP37">
        <v>1</v>
      </c>
      <c r="AQ37">
        <v>0</v>
      </c>
      <c r="AR37">
        <v>0</v>
      </c>
      <c r="AS37" t="s">
        <v>3</v>
      </c>
      <c r="AT37">
        <v>2.92</v>
      </c>
      <c r="AU37" t="s">
        <v>90</v>
      </c>
      <c r="AV37">
        <v>1</v>
      </c>
      <c r="AW37">
        <v>2</v>
      </c>
      <c r="AX37">
        <v>109182467</v>
      </c>
      <c r="AY37">
        <v>1</v>
      </c>
      <c r="AZ37">
        <v>0</v>
      </c>
      <c r="BA37">
        <v>37</v>
      </c>
      <c r="BB37">
        <v>0</v>
      </c>
      <c r="BC37">
        <v>0</v>
      </c>
      <c r="BD37">
        <v>0</v>
      </c>
      <c r="BE37">
        <v>0</v>
      </c>
      <c r="BF37">
        <v>0</v>
      </c>
      <c r="BG37">
        <v>0</v>
      </c>
      <c r="BH37">
        <v>0</v>
      </c>
      <c r="BI37">
        <v>0</v>
      </c>
      <c r="BJ37">
        <v>0</v>
      </c>
      <c r="BK37">
        <v>0</v>
      </c>
      <c r="BL37">
        <v>0</v>
      </c>
      <c r="BM37">
        <v>0</v>
      </c>
      <c r="BN37">
        <v>0</v>
      </c>
      <c r="BO37">
        <v>0</v>
      </c>
      <c r="BP37">
        <v>0</v>
      </c>
      <c r="BQ37">
        <v>0</v>
      </c>
      <c r="BR37">
        <v>0</v>
      </c>
      <c r="BS37">
        <v>0</v>
      </c>
      <c r="BT37">
        <v>0</v>
      </c>
      <c r="BU37">
        <v>0</v>
      </c>
      <c r="BV37">
        <v>0</v>
      </c>
      <c r="BW37">
        <v>0</v>
      </c>
      <c r="CX37">
        <f>Y37*Source!I113</f>
        <v>18.921599999999998</v>
      </c>
      <c r="CY37">
        <f t="shared" si="0"/>
        <v>9.6199999999999992</v>
      </c>
      <c r="CZ37">
        <f t="shared" si="1"/>
        <v>9.6199999999999992</v>
      </c>
      <c r="DA37">
        <f t="shared" si="2"/>
        <v>1</v>
      </c>
      <c r="DB37">
        <f t="shared" si="3"/>
        <v>30.337199999999999</v>
      </c>
      <c r="DC37">
        <f t="shared" si="4"/>
        <v>0</v>
      </c>
    </row>
    <row r="38" spans="1:107" x14ac:dyDescent="0.2">
      <c r="A38">
        <f>ROW(Source!A113)</f>
        <v>113</v>
      </c>
      <c r="B38">
        <v>109182184</v>
      </c>
      <c r="C38">
        <v>109182464</v>
      </c>
      <c r="D38">
        <v>76739568</v>
      </c>
      <c r="E38">
        <v>1</v>
      </c>
      <c r="F38">
        <v>1</v>
      </c>
      <c r="G38">
        <v>1</v>
      </c>
      <c r="H38">
        <v>1</v>
      </c>
      <c r="I38" t="s">
        <v>223</v>
      </c>
      <c r="J38" t="s">
        <v>3</v>
      </c>
      <c r="K38" t="s">
        <v>224</v>
      </c>
      <c r="L38">
        <v>1369</v>
      </c>
      <c r="N38">
        <v>1013</v>
      </c>
      <c r="O38" t="s">
        <v>196</v>
      </c>
      <c r="P38" t="s">
        <v>196</v>
      </c>
      <c r="Q38">
        <v>1</v>
      </c>
      <c r="W38">
        <v>0</v>
      </c>
      <c r="X38">
        <v>2087786099</v>
      </c>
      <c r="Y38">
        <v>4.7196000000000007</v>
      </c>
      <c r="AA38">
        <v>0</v>
      </c>
      <c r="AB38">
        <v>0</v>
      </c>
      <c r="AC38">
        <v>0</v>
      </c>
      <c r="AD38">
        <v>12.69</v>
      </c>
      <c r="AE38">
        <v>0</v>
      </c>
      <c r="AF38">
        <v>0</v>
      </c>
      <c r="AG38">
        <v>0</v>
      </c>
      <c r="AH38">
        <v>12.69</v>
      </c>
      <c r="AI38">
        <v>1</v>
      </c>
      <c r="AJ38">
        <v>1</v>
      </c>
      <c r="AK38">
        <v>1</v>
      </c>
      <c r="AL38">
        <v>1</v>
      </c>
      <c r="AN38">
        <v>0</v>
      </c>
      <c r="AO38">
        <v>1</v>
      </c>
      <c r="AP38">
        <v>1</v>
      </c>
      <c r="AQ38">
        <v>0</v>
      </c>
      <c r="AR38">
        <v>0</v>
      </c>
      <c r="AS38" t="s">
        <v>3</v>
      </c>
      <c r="AT38">
        <v>4.37</v>
      </c>
      <c r="AU38" t="s">
        <v>90</v>
      </c>
      <c r="AV38">
        <v>1</v>
      </c>
      <c r="AW38">
        <v>2</v>
      </c>
      <c r="AX38">
        <v>109182468</v>
      </c>
      <c r="AY38">
        <v>1</v>
      </c>
      <c r="AZ38">
        <v>0</v>
      </c>
      <c r="BA38">
        <v>38</v>
      </c>
      <c r="BB38">
        <v>0</v>
      </c>
      <c r="BC38">
        <v>0</v>
      </c>
      <c r="BD38">
        <v>0</v>
      </c>
      <c r="BE38">
        <v>0</v>
      </c>
      <c r="BF38">
        <v>0</v>
      </c>
      <c r="BG38">
        <v>0</v>
      </c>
      <c r="BH38">
        <v>0</v>
      </c>
      <c r="BI38">
        <v>0</v>
      </c>
      <c r="BJ38">
        <v>0</v>
      </c>
      <c r="BK38">
        <v>0</v>
      </c>
      <c r="BL38">
        <v>0</v>
      </c>
      <c r="BM38">
        <v>0</v>
      </c>
      <c r="BN38">
        <v>0</v>
      </c>
      <c r="BO38">
        <v>0</v>
      </c>
      <c r="BP38">
        <v>0</v>
      </c>
      <c r="BQ38">
        <v>0</v>
      </c>
      <c r="BR38">
        <v>0</v>
      </c>
      <c r="BS38">
        <v>0</v>
      </c>
      <c r="BT38">
        <v>0</v>
      </c>
      <c r="BU38">
        <v>0</v>
      </c>
      <c r="BV38">
        <v>0</v>
      </c>
      <c r="BW38">
        <v>0</v>
      </c>
      <c r="CX38">
        <f>Y38*Source!I113</f>
        <v>28.317600000000006</v>
      </c>
      <c r="CY38">
        <f t="shared" si="0"/>
        <v>12.69</v>
      </c>
      <c r="CZ38">
        <f t="shared" si="1"/>
        <v>12.69</v>
      </c>
      <c r="DA38">
        <f t="shared" si="2"/>
        <v>1</v>
      </c>
      <c r="DB38">
        <f t="shared" si="3"/>
        <v>59.896799999999999</v>
      </c>
      <c r="DC38">
        <f t="shared" si="4"/>
        <v>0</v>
      </c>
    </row>
    <row r="205" spans="9:9" x14ac:dyDescent="0.2">
      <c r="I205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38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44" x14ac:dyDescent="0.2">
      <c r="A1">
        <f>ROW(Source!A28)</f>
        <v>28</v>
      </c>
      <c r="B1">
        <v>109182431</v>
      </c>
      <c r="C1">
        <v>109182423</v>
      </c>
      <c r="D1">
        <v>76624295</v>
      </c>
      <c r="E1">
        <v>1</v>
      </c>
      <c r="F1">
        <v>1</v>
      </c>
      <c r="G1">
        <v>1</v>
      </c>
      <c r="H1">
        <v>1</v>
      </c>
      <c r="I1" t="s">
        <v>194</v>
      </c>
      <c r="J1" t="s">
        <v>3</v>
      </c>
      <c r="K1" t="s">
        <v>195</v>
      </c>
      <c r="L1">
        <v>1369</v>
      </c>
      <c r="N1">
        <v>1013</v>
      </c>
      <c r="O1" t="s">
        <v>196</v>
      </c>
      <c r="P1" t="s">
        <v>196</v>
      </c>
      <c r="Q1">
        <v>1</v>
      </c>
      <c r="X1">
        <v>30.1</v>
      </c>
      <c r="Y1">
        <v>0</v>
      </c>
      <c r="Z1">
        <v>0</v>
      </c>
      <c r="AA1">
        <v>0</v>
      </c>
      <c r="AB1">
        <v>9.6199999999999992</v>
      </c>
      <c r="AC1">
        <v>0</v>
      </c>
      <c r="AD1">
        <v>1</v>
      </c>
      <c r="AE1">
        <v>1</v>
      </c>
      <c r="AF1" t="s">
        <v>19</v>
      </c>
      <c r="AG1">
        <v>40.635000000000005</v>
      </c>
      <c r="AH1">
        <v>2</v>
      </c>
      <c r="AI1">
        <v>109182424</v>
      </c>
      <c r="AJ1">
        <v>1</v>
      </c>
      <c r="AK1">
        <v>0</v>
      </c>
      <c r="AL1">
        <v>0</v>
      </c>
      <c r="AM1">
        <v>0</v>
      </c>
      <c r="AN1">
        <v>0</v>
      </c>
      <c r="AO1">
        <v>0</v>
      </c>
      <c r="AP1">
        <v>0</v>
      </c>
      <c r="AQ1">
        <v>0</v>
      </c>
      <c r="AR1">
        <v>0</v>
      </c>
    </row>
    <row r="2" spans="1:44" x14ac:dyDescent="0.2">
      <c r="A2">
        <f>ROW(Source!A28)</f>
        <v>28</v>
      </c>
      <c r="B2">
        <v>109182432</v>
      </c>
      <c r="C2">
        <v>109182423</v>
      </c>
      <c r="D2">
        <v>121548</v>
      </c>
      <c r="E2">
        <v>1</v>
      </c>
      <c r="F2">
        <v>1</v>
      </c>
      <c r="G2">
        <v>1</v>
      </c>
      <c r="H2">
        <v>1</v>
      </c>
      <c r="I2" t="s">
        <v>94</v>
      </c>
      <c r="J2" t="s">
        <v>3</v>
      </c>
      <c r="K2" t="s">
        <v>197</v>
      </c>
      <c r="L2">
        <v>608254</v>
      </c>
      <c r="N2">
        <v>1013</v>
      </c>
      <c r="O2" t="s">
        <v>198</v>
      </c>
      <c r="P2" t="s">
        <v>198</v>
      </c>
      <c r="Q2">
        <v>1</v>
      </c>
      <c r="X2">
        <v>5.8</v>
      </c>
      <c r="Y2">
        <v>0</v>
      </c>
      <c r="Z2">
        <v>0</v>
      </c>
      <c r="AA2">
        <v>0</v>
      </c>
      <c r="AB2">
        <v>0</v>
      </c>
      <c r="AC2">
        <v>0</v>
      </c>
      <c r="AD2">
        <v>1</v>
      </c>
      <c r="AE2">
        <v>2</v>
      </c>
      <c r="AF2" t="s">
        <v>19</v>
      </c>
      <c r="AG2">
        <v>7.83</v>
      </c>
      <c r="AH2">
        <v>2</v>
      </c>
      <c r="AI2">
        <v>109182425</v>
      </c>
      <c r="AJ2">
        <v>2</v>
      </c>
      <c r="AK2">
        <v>0</v>
      </c>
      <c r="AL2">
        <v>0</v>
      </c>
      <c r="AM2">
        <v>0</v>
      </c>
      <c r="AN2">
        <v>0</v>
      </c>
      <c r="AO2">
        <v>0</v>
      </c>
      <c r="AP2">
        <v>0</v>
      </c>
      <c r="AQ2">
        <v>0</v>
      </c>
      <c r="AR2">
        <v>0</v>
      </c>
    </row>
    <row r="3" spans="1:44" x14ac:dyDescent="0.2">
      <c r="A3">
        <f>ROW(Source!A28)</f>
        <v>28</v>
      </c>
      <c r="B3">
        <v>109182433</v>
      </c>
      <c r="C3">
        <v>109182423</v>
      </c>
      <c r="D3">
        <v>76432618</v>
      </c>
      <c r="E3">
        <v>1</v>
      </c>
      <c r="F3">
        <v>1</v>
      </c>
      <c r="G3">
        <v>1</v>
      </c>
      <c r="H3">
        <v>2</v>
      </c>
      <c r="I3" t="s">
        <v>199</v>
      </c>
      <c r="J3" t="s">
        <v>200</v>
      </c>
      <c r="K3" t="s">
        <v>201</v>
      </c>
      <c r="L3">
        <v>1368</v>
      </c>
      <c r="N3">
        <v>1011</v>
      </c>
      <c r="O3" t="s">
        <v>202</v>
      </c>
      <c r="P3" t="s">
        <v>202</v>
      </c>
      <c r="Q3">
        <v>1</v>
      </c>
      <c r="X3">
        <v>5.8</v>
      </c>
      <c r="Y3">
        <v>0</v>
      </c>
      <c r="Z3">
        <v>134.65</v>
      </c>
      <c r="AA3">
        <v>13.5</v>
      </c>
      <c r="AB3">
        <v>0</v>
      </c>
      <c r="AC3">
        <v>0</v>
      </c>
      <c r="AD3">
        <v>1</v>
      </c>
      <c r="AE3">
        <v>0</v>
      </c>
      <c r="AF3" t="s">
        <v>19</v>
      </c>
      <c r="AG3">
        <v>7.83</v>
      </c>
      <c r="AH3">
        <v>2</v>
      </c>
      <c r="AI3">
        <v>109182426</v>
      </c>
      <c r="AJ3">
        <v>3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</row>
    <row r="4" spans="1:44" x14ac:dyDescent="0.2">
      <c r="A4">
        <f>ROW(Source!A28)</f>
        <v>28</v>
      </c>
      <c r="B4">
        <v>109182434</v>
      </c>
      <c r="C4">
        <v>109182423</v>
      </c>
      <c r="D4">
        <v>76434481</v>
      </c>
      <c r="E4">
        <v>1</v>
      </c>
      <c r="F4">
        <v>1</v>
      </c>
      <c r="G4">
        <v>1</v>
      </c>
      <c r="H4">
        <v>2</v>
      </c>
      <c r="I4" t="s">
        <v>203</v>
      </c>
      <c r="J4" t="s">
        <v>204</v>
      </c>
      <c r="K4" t="s">
        <v>205</v>
      </c>
      <c r="L4">
        <v>1368</v>
      </c>
      <c r="N4">
        <v>1011</v>
      </c>
      <c r="O4" t="s">
        <v>202</v>
      </c>
      <c r="P4" t="s">
        <v>202</v>
      </c>
      <c r="Q4">
        <v>1</v>
      </c>
      <c r="X4">
        <v>3.64</v>
      </c>
      <c r="Y4">
        <v>0</v>
      </c>
      <c r="Z4">
        <v>87.17</v>
      </c>
      <c r="AA4">
        <v>11.6</v>
      </c>
      <c r="AB4">
        <v>0</v>
      </c>
      <c r="AC4">
        <v>0</v>
      </c>
      <c r="AD4">
        <v>1</v>
      </c>
      <c r="AE4">
        <v>0</v>
      </c>
      <c r="AF4" t="s">
        <v>19</v>
      </c>
      <c r="AG4">
        <v>4.9140000000000006</v>
      </c>
      <c r="AH4">
        <v>2</v>
      </c>
      <c r="AI4">
        <v>109182427</v>
      </c>
      <c r="AJ4">
        <v>4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0</v>
      </c>
      <c r="AR4">
        <v>0</v>
      </c>
    </row>
    <row r="5" spans="1:44" x14ac:dyDescent="0.2">
      <c r="A5">
        <f>ROW(Source!A28)</f>
        <v>28</v>
      </c>
      <c r="B5">
        <v>109182435</v>
      </c>
      <c r="C5">
        <v>109182423</v>
      </c>
      <c r="D5">
        <v>76381728</v>
      </c>
      <c r="E5">
        <v>1</v>
      </c>
      <c r="F5">
        <v>1</v>
      </c>
      <c r="G5">
        <v>1</v>
      </c>
      <c r="H5">
        <v>3</v>
      </c>
      <c r="I5" t="s">
        <v>206</v>
      </c>
      <c r="J5" t="s">
        <v>207</v>
      </c>
      <c r="K5" t="s">
        <v>208</v>
      </c>
      <c r="L5">
        <v>1354</v>
      </c>
      <c r="N5">
        <v>1010</v>
      </c>
      <c r="O5" t="s">
        <v>80</v>
      </c>
      <c r="P5" t="s">
        <v>80</v>
      </c>
      <c r="Q5">
        <v>1</v>
      </c>
      <c r="X5">
        <v>15</v>
      </c>
      <c r="Y5">
        <v>42.6</v>
      </c>
      <c r="Z5">
        <v>0</v>
      </c>
      <c r="AA5">
        <v>0</v>
      </c>
      <c r="AB5">
        <v>0</v>
      </c>
      <c r="AC5">
        <v>0</v>
      </c>
      <c r="AD5">
        <v>1</v>
      </c>
      <c r="AE5">
        <v>0</v>
      </c>
      <c r="AF5" t="s">
        <v>3</v>
      </c>
      <c r="AG5">
        <v>15</v>
      </c>
      <c r="AH5">
        <v>2</v>
      </c>
      <c r="AI5">
        <v>109182428</v>
      </c>
      <c r="AJ5">
        <v>5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</row>
    <row r="6" spans="1:44" x14ac:dyDescent="0.2">
      <c r="A6">
        <f>ROW(Source!A28)</f>
        <v>28</v>
      </c>
      <c r="B6">
        <v>109182436</v>
      </c>
      <c r="C6">
        <v>109182423</v>
      </c>
      <c r="D6">
        <v>76425324</v>
      </c>
      <c r="E6">
        <v>1</v>
      </c>
      <c r="F6">
        <v>1</v>
      </c>
      <c r="G6">
        <v>1</v>
      </c>
      <c r="H6">
        <v>3</v>
      </c>
      <c r="I6" t="s">
        <v>209</v>
      </c>
      <c r="J6" t="s">
        <v>210</v>
      </c>
      <c r="K6" t="s">
        <v>211</v>
      </c>
      <c r="L6">
        <v>1346</v>
      </c>
      <c r="N6">
        <v>1009</v>
      </c>
      <c r="O6" t="s">
        <v>212</v>
      </c>
      <c r="P6" t="s">
        <v>212</v>
      </c>
      <c r="Q6">
        <v>1</v>
      </c>
      <c r="X6">
        <v>10.5</v>
      </c>
      <c r="Y6">
        <v>6.25</v>
      </c>
      <c r="Z6">
        <v>0</v>
      </c>
      <c r="AA6">
        <v>0</v>
      </c>
      <c r="AB6">
        <v>0</v>
      </c>
      <c r="AC6">
        <v>0</v>
      </c>
      <c r="AD6">
        <v>1</v>
      </c>
      <c r="AE6">
        <v>0</v>
      </c>
      <c r="AF6" t="s">
        <v>3</v>
      </c>
      <c r="AG6">
        <v>10.5</v>
      </c>
      <c r="AH6">
        <v>2</v>
      </c>
      <c r="AI6">
        <v>109182429</v>
      </c>
      <c r="AJ6">
        <v>6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</row>
    <row r="7" spans="1:44" x14ac:dyDescent="0.2">
      <c r="A7">
        <f>ROW(Source!A28)</f>
        <v>28</v>
      </c>
      <c r="B7">
        <v>109182437</v>
      </c>
      <c r="C7">
        <v>109182423</v>
      </c>
      <c r="D7">
        <v>76432106</v>
      </c>
      <c r="E7">
        <v>1</v>
      </c>
      <c r="F7">
        <v>1</v>
      </c>
      <c r="G7">
        <v>1</v>
      </c>
      <c r="H7">
        <v>3</v>
      </c>
      <c r="I7" t="s">
        <v>213</v>
      </c>
      <c r="J7" t="s">
        <v>214</v>
      </c>
      <c r="K7" t="s">
        <v>215</v>
      </c>
      <c r="L7">
        <v>1374</v>
      </c>
      <c r="N7">
        <v>1013</v>
      </c>
      <c r="O7" t="s">
        <v>216</v>
      </c>
      <c r="P7" t="s">
        <v>216</v>
      </c>
      <c r="Q7">
        <v>1</v>
      </c>
      <c r="X7">
        <v>5.79</v>
      </c>
      <c r="Y7">
        <v>1</v>
      </c>
      <c r="Z7">
        <v>0</v>
      </c>
      <c r="AA7">
        <v>0</v>
      </c>
      <c r="AB7">
        <v>0</v>
      </c>
      <c r="AC7">
        <v>0</v>
      </c>
      <c r="AD7">
        <v>1</v>
      </c>
      <c r="AE7">
        <v>0</v>
      </c>
      <c r="AF7" t="s">
        <v>3</v>
      </c>
      <c r="AG7">
        <v>5.79</v>
      </c>
      <c r="AH7">
        <v>2</v>
      </c>
      <c r="AI7">
        <v>109182430</v>
      </c>
      <c r="AJ7">
        <v>7</v>
      </c>
      <c r="AK7">
        <v>0</v>
      </c>
      <c r="AL7">
        <v>0</v>
      </c>
      <c r="AM7">
        <v>0</v>
      </c>
      <c r="AN7">
        <v>0</v>
      </c>
      <c r="AO7">
        <v>0</v>
      </c>
      <c r="AP7">
        <v>0</v>
      </c>
      <c r="AQ7">
        <v>0</v>
      </c>
      <c r="AR7">
        <v>0</v>
      </c>
    </row>
    <row r="8" spans="1:44" x14ac:dyDescent="0.2">
      <c r="A8">
        <f>ROW(Source!A29)</f>
        <v>29</v>
      </c>
      <c r="B8">
        <v>109182431</v>
      </c>
      <c r="C8">
        <v>109182423</v>
      </c>
      <c r="D8">
        <v>76624295</v>
      </c>
      <c r="E8">
        <v>1</v>
      </c>
      <c r="F8">
        <v>1</v>
      </c>
      <c r="G8">
        <v>1</v>
      </c>
      <c r="H8">
        <v>1</v>
      </c>
      <c r="I8" t="s">
        <v>194</v>
      </c>
      <c r="J8" t="s">
        <v>3</v>
      </c>
      <c r="K8" t="s">
        <v>195</v>
      </c>
      <c r="L8">
        <v>1369</v>
      </c>
      <c r="N8">
        <v>1013</v>
      </c>
      <c r="O8" t="s">
        <v>196</v>
      </c>
      <c r="P8" t="s">
        <v>196</v>
      </c>
      <c r="Q8">
        <v>1</v>
      </c>
      <c r="X8">
        <v>30.1</v>
      </c>
      <c r="Y8">
        <v>0</v>
      </c>
      <c r="Z8">
        <v>0</v>
      </c>
      <c r="AA8">
        <v>0</v>
      </c>
      <c r="AB8">
        <v>9.6199999999999992</v>
      </c>
      <c r="AC8">
        <v>0</v>
      </c>
      <c r="AD8">
        <v>1</v>
      </c>
      <c r="AE8">
        <v>1</v>
      </c>
      <c r="AF8" t="s">
        <v>19</v>
      </c>
      <c r="AG8">
        <v>40.635000000000005</v>
      </c>
      <c r="AH8">
        <v>2</v>
      </c>
      <c r="AI8">
        <v>109182424</v>
      </c>
      <c r="AJ8">
        <v>8</v>
      </c>
      <c r="AK8">
        <v>0</v>
      </c>
      <c r="AL8">
        <v>0</v>
      </c>
      <c r="AM8">
        <v>0</v>
      </c>
      <c r="AN8">
        <v>0</v>
      </c>
      <c r="AO8">
        <v>0</v>
      </c>
      <c r="AP8">
        <v>0</v>
      </c>
      <c r="AQ8">
        <v>0</v>
      </c>
      <c r="AR8">
        <v>0</v>
      </c>
    </row>
    <row r="9" spans="1:44" x14ac:dyDescent="0.2">
      <c r="A9">
        <f>ROW(Source!A29)</f>
        <v>29</v>
      </c>
      <c r="B9">
        <v>109182432</v>
      </c>
      <c r="C9">
        <v>109182423</v>
      </c>
      <c r="D9">
        <v>121548</v>
      </c>
      <c r="E9">
        <v>1</v>
      </c>
      <c r="F9">
        <v>1</v>
      </c>
      <c r="G9">
        <v>1</v>
      </c>
      <c r="H9">
        <v>1</v>
      </c>
      <c r="I9" t="s">
        <v>94</v>
      </c>
      <c r="J9" t="s">
        <v>3</v>
      </c>
      <c r="K9" t="s">
        <v>197</v>
      </c>
      <c r="L9">
        <v>608254</v>
      </c>
      <c r="N9">
        <v>1013</v>
      </c>
      <c r="O9" t="s">
        <v>198</v>
      </c>
      <c r="P9" t="s">
        <v>198</v>
      </c>
      <c r="Q9">
        <v>1</v>
      </c>
      <c r="X9">
        <v>5.8</v>
      </c>
      <c r="Y9">
        <v>0</v>
      </c>
      <c r="Z9">
        <v>0</v>
      </c>
      <c r="AA9">
        <v>0</v>
      </c>
      <c r="AB9">
        <v>0</v>
      </c>
      <c r="AC9">
        <v>0</v>
      </c>
      <c r="AD9">
        <v>1</v>
      </c>
      <c r="AE9">
        <v>2</v>
      </c>
      <c r="AF9" t="s">
        <v>19</v>
      </c>
      <c r="AG9">
        <v>7.83</v>
      </c>
      <c r="AH9">
        <v>2</v>
      </c>
      <c r="AI9">
        <v>109182425</v>
      </c>
      <c r="AJ9">
        <v>9</v>
      </c>
      <c r="AK9">
        <v>0</v>
      </c>
      <c r="AL9">
        <v>0</v>
      </c>
      <c r="AM9">
        <v>0</v>
      </c>
      <c r="AN9">
        <v>0</v>
      </c>
      <c r="AO9">
        <v>0</v>
      </c>
      <c r="AP9">
        <v>0</v>
      </c>
      <c r="AQ9">
        <v>0</v>
      </c>
      <c r="AR9">
        <v>0</v>
      </c>
    </row>
    <row r="10" spans="1:44" x14ac:dyDescent="0.2">
      <c r="A10">
        <f>ROW(Source!A29)</f>
        <v>29</v>
      </c>
      <c r="B10">
        <v>109182433</v>
      </c>
      <c r="C10">
        <v>109182423</v>
      </c>
      <c r="D10">
        <v>76432618</v>
      </c>
      <c r="E10">
        <v>1</v>
      </c>
      <c r="F10">
        <v>1</v>
      </c>
      <c r="G10">
        <v>1</v>
      </c>
      <c r="H10">
        <v>2</v>
      </c>
      <c r="I10" t="s">
        <v>199</v>
      </c>
      <c r="J10" t="s">
        <v>200</v>
      </c>
      <c r="K10" t="s">
        <v>201</v>
      </c>
      <c r="L10">
        <v>1368</v>
      </c>
      <c r="N10">
        <v>1011</v>
      </c>
      <c r="O10" t="s">
        <v>202</v>
      </c>
      <c r="P10" t="s">
        <v>202</v>
      </c>
      <c r="Q10">
        <v>1</v>
      </c>
      <c r="X10">
        <v>5.8</v>
      </c>
      <c r="Y10">
        <v>0</v>
      </c>
      <c r="Z10">
        <v>134.65</v>
      </c>
      <c r="AA10">
        <v>13.5</v>
      </c>
      <c r="AB10">
        <v>0</v>
      </c>
      <c r="AC10">
        <v>0</v>
      </c>
      <c r="AD10">
        <v>1</v>
      </c>
      <c r="AE10">
        <v>0</v>
      </c>
      <c r="AF10" t="s">
        <v>19</v>
      </c>
      <c r="AG10">
        <v>7.83</v>
      </c>
      <c r="AH10">
        <v>2</v>
      </c>
      <c r="AI10">
        <v>109182426</v>
      </c>
      <c r="AJ10">
        <v>10</v>
      </c>
      <c r="AK10">
        <v>0</v>
      </c>
      <c r="AL10">
        <v>0</v>
      </c>
      <c r="AM10">
        <v>0</v>
      </c>
      <c r="AN10">
        <v>0</v>
      </c>
      <c r="AO10">
        <v>0</v>
      </c>
      <c r="AP10">
        <v>0</v>
      </c>
      <c r="AQ10">
        <v>0</v>
      </c>
      <c r="AR10">
        <v>0</v>
      </c>
    </row>
    <row r="11" spans="1:44" x14ac:dyDescent="0.2">
      <c r="A11">
        <f>ROW(Source!A29)</f>
        <v>29</v>
      </c>
      <c r="B11">
        <v>109182434</v>
      </c>
      <c r="C11">
        <v>109182423</v>
      </c>
      <c r="D11">
        <v>76434481</v>
      </c>
      <c r="E11">
        <v>1</v>
      </c>
      <c r="F11">
        <v>1</v>
      </c>
      <c r="G11">
        <v>1</v>
      </c>
      <c r="H11">
        <v>2</v>
      </c>
      <c r="I11" t="s">
        <v>203</v>
      </c>
      <c r="J11" t="s">
        <v>204</v>
      </c>
      <c r="K11" t="s">
        <v>205</v>
      </c>
      <c r="L11">
        <v>1368</v>
      </c>
      <c r="N11">
        <v>1011</v>
      </c>
      <c r="O11" t="s">
        <v>202</v>
      </c>
      <c r="P11" t="s">
        <v>202</v>
      </c>
      <c r="Q11">
        <v>1</v>
      </c>
      <c r="X11">
        <v>3.64</v>
      </c>
      <c r="Y11">
        <v>0</v>
      </c>
      <c r="Z11">
        <v>87.17</v>
      </c>
      <c r="AA11">
        <v>11.6</v>
      </c>
      <c r="AB11">
        <v>0</v>
      </c>
      <c r="AC11">
        <v>0</v>
      </c>
      <c r="AD11">
        <v>1</v>
      </c>
      <c r="AE11">
        <v>0</v>
      </c>
      <c r="AF11" t="s">
        <v>19</v>
      </c>
      <c r="AG11">
        <v>4.9140000000000006</v>
      </c>
      <c r="AH11">
        <v>2</v>
      </c>
      <c r="AI11">
        <v>109182427</v>
      </c>
      <c r="AJ11">
        <v>11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</row>
    <row r="12" spans="1:44" x14ac:dyDescent="0.2">
      <c r="A12">
        <f>ROW(Source!A29)</f>
        <v>29</v>
      </c>
      <c r="B12">
        <v>109182435</v>
      </c>
      <c r="C12">
        <v>109182423</v>
      </c>
      <c r="D12">
        <v>76381728</v>
      </c>
      <c r="E12">
        <v>1</v>
      </c>
      <c r="F12">
        <v>1</v>
      </c>
      <c r="G12">
        <v>1</v>
      </c>
      <c r="H12">
        <v>3</v>
      </c>
      <c r="I12" t="s">
        <v>206</v>
      </c>
      <c r="J12" t="s">
        <v>207</v>
      </c>
      <c r="K12" t="s">
        <v>208</v>
      </c>
      <c r="L12">
        <v>1354</v>
      </c>
      <c r="N12">
        <v>1010</v>
      </c>
      <c r="O12" t="s">
        <v>80</v>
      </c>
      <c r="P12" t="s">
        <v>80</v>
      </c>
      <c r="Q12">
        <v>1</v>
      </c>
      <c r="X12">
        <v>15</v>
      </c>
      <c r="Y12">
        <v>42.6</v>
      </c>
      <c r="Z12">
        <v>0</v>
      </c>
      <c r="AA12">
        <v>0</v>
      </c>
      <c r="AB12">
        <v>0</v>
      </c>
      <c r="AC12">
        <v>0</v>
      </c>
      <c r="AD12">
        <v>1</v>
      </c>
      <c r="AE12">
        <v>0</v>
      </c>
      <c r="AF12" t="s">
        <v>3</v>
      </c>
      <c r="AG12">
        <v>15</v>
      </c>
      <c r="AH12">
        <v>2</v>
      </c>
      <c r="AI12">
        <v>109182428</v>
      </c>
      <c r="AJ12">
        <v>12</v>
      </c>
      <c r="AK12">
        <v>0</v>
      </c>
      <c r="AL12">
        <v>0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0</v>
      </c>
    </row>
    <row r="13" spans="1:44" x14ac:dyDescent="0.2">
      <c r="A13">
        <f>ROW(Source!A29)</f>
        <v>29</v>
      </c>
      <c r="B13">
        <v>109182436</v>
      </c>
      <c r="C13">
        <v>109182423</v>
      </c>
      <c r="D13">
        <v>76425324</v>
      </c>
      <c r="E13">
        <v>1</v>
      </c>
      <c r="F13">
        <v>1</v>
      </c>
      <c r="G13">
        <v>1</v>
      </c>
      <c r="H13">
        <v>3</v>
      </c>
      <c r="I13" t="s">
        <v>209</v>
      </c>
      <c r="J13" t="s">
        <v>210</v>
      </c>
      <c r="K13" t="s">
        <v>211</v>
      </c>
      <c r="L13">
        <v>1346</v>
      </c>
      <c r="N13">
        <v>1009</v>
      </c>
      <c r="O13" t="s">
        <v>212</v>
      </c>
      <c r="P13" t="s">
        <v>212</v>
      </c>
      <c r="Q13">
        <v>1</v>
      </c>
      <c r="X13">
        <v>10.5</v>
      </c>
      <c r="Y13">
        <v>6.25</v>
      </c>
      <c r="Z13">
        <v>0</v>
      </c>
      <c r="AA13">
        <v>0</v>
      </c>
      <c r="AB13">
        <v>0</v>
      </c>
      <c r="AC13">
        <v>0</v>
      </c>
      <c r="AD13">
        <v>1</v>
      </c>
      <c r="AE13">
        <v>0</v>
      </c>
      <c r="AF13" t="s">
        <v>3</v>
      </c>
      <c r="AG13">
        <v>10.5</v>
      </c>
      <c r="AH13">
        <v>2</v>
      </c>
      <c r="AI13">
        <v>109182429</v>
      </c>
      <c r="AJ13">
        <v>13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0</v>
      </c>
    </row>
    <row r="14" spans="1:44" x14ac:dyDescent="0.2">
      <c r="A14">
        <f>ROW(Source!A29)</f>
        <v>29</v>
      </c>
      <c r="B14">
        <v>109182437</v>
      </c>
      <c r="C14">
        <v>109182423</v>
      </c>
      <c r="D14">
        <v>76432106</v>
      </c>
      <c r="E14">
        <v>1</v>
      </c>
      <c r="F14">
        <v>1</v>
      </c>
      <c r="G14">
        <v>1</v>
      </c>
      <c r="H14">
        <v>3</v>
      </c>
      <c r="I14" t="s">
        <v>213</v>
      </c>
      <c r="J14" t="s">
        <v>214</v>
      </c>
      <c r="K14" t="s">
        <v>215</v>
      </c>
      <c r="L14">
        <v>1374</v>
      </c>
      <c r="N14">
        <v>1013</v>
      </c>
      <c r="O14" t="s">
        <v>216</v>
      </c>
      <c r="P14" t="s">
        <v>216</v>
      </c>
      <c r="Q14">
        <v>1</v>
      </c>
      <c r="X14">
        <v>5.79</v>
      </c>
      <c r="Y14">
        <v>1</v>
      </c>
      <c r="Z14">
        <v>0</v>
      </c>
      <c r="AA14">
        <v>0</v>
      </c>
      <c r="AB14">
        <v>0</v>
      </c>
      <c r="AC14">
        <v>0</v>
      </c>
      <c r="AD14">
        <v>1</v>
      </c>
      <c r="AE14">
        <v>0</v>
      </c>
      <c r="AF14" t="s">
        <v>3</v>
      </c>
      <c r="AG14">
        <v>5.79</v>
      </c>
      <c r="AH14">
        <v>2</v>
      </c>
      <c r="AI14">
        <v>109182430</v>
      </c>
      <c r="AJ14">
        <v>14</v>
      </c>
      <c r="AK14">
        <v>0</v>
      </c>
      <c r="AL14">
        <v>0</v>
      </c>
      <c r="AM14">
        <v>0</v>
      </c>
      <c r="AN14">
        <v>0</v>
      </c>
      <c r="AO14">
        <v>0</v>
      </c>
      <c r="AP14">
        <v>0</v>
      </c>
      <c r="AQ14">
        <v>0</v>
      </c>
      <c r="AR14">
        <v>0</v>
      </c>
    </row>
    <row r="15" spans="1:44" x14ac:dyDescent="0.2">
      <c r="A15">
        <f>ROW(Source!A102)</f>
        <v>102</v>
      </c>
      <c r="B15">
        <v>109182442</v>
      </c>
      <c r="C15">
        <v>109182439</v>
      </c>
      <c r="D15">
        <v>76739567</v>
      </c>
      <c r="E15">
        <v>1</v>
      </c>
      <c r="F15">
        <v>1</v>
      </c>
      <c r="G15">
        <v>1</v>
      </c>
      <c r="H15">
        <v>1</v>
      </c>
      <c r="I15" t="s">
        <v>217</v>
      </c>
      <c r="J15" t="s">
        <v>3</v>
      </c>
      <c r="K15" t="s">
        <v>218</v>
      </c>
      <c r="L15">
        <v>1369</v>
      </c>
      <c r="N15">
        <v>1013</v>
      </c>
      <c r="O15" t="s">
        <v>196</v>
      </c>
      <c r="P15" t="s">
        <v>196</v>
      </c>
      <c r="Q15">
        <v>1</v>
      </c>
      <c r="X15">
        <v>6.48</v>
      </c>
      <c r="Y15">
        <v>0</v>
      </c>
      <c r="Z15">
        <v>0</v>
      </c>
      <c r="AA15">
        <v>0</v>
      </c>
      <c r="AB15">
        <v>15.49</v>
      </c>
      <c r="AC15">
        <v>0</v>
      </c>
      <c r="AD15">
        <v>1</v>
      </c>
      <c r="AE15">
        <v>1</v>
      </c>
      <c r="AF15" t="s">
        <v>90</v>
      </c>
      <c r="AG15">
        <v>6.998400000000002</v>
      </c>
      <c r="AH15">
        <v>2</v>
      </c>
      <c r="AI15">
        <v>109182440</v>
      </c>
      <c r="AJ15">
        <v>15</v>
      </c>
      <c r="AK15">
        <v>0</v>
      </c>
      <c r="AL15">
        <v>0</v>
      </c>
      <c r="AM15">
        <v>0</v>
      </c>
      <c r="AN15">
        <v>0</v>
      </c>
      <c r="AO15">
        <v>0</v>
      </c>
      <c r="AP15">
        <v>0</v>
      </c>
      <c r="AQ15">
        <v>0</v>
      </c>
      <c r="AR15">
        <v>0</v>
      </c>
    </row>
    <row r="16" spans="1:44" x14ac:dyDescent="0.2">
      <c r="A16">
        <f>ROW(Source!A102)</f>
        <v>102</v>
      </c>
      <c r="B16">
        <v>109182443</v>
      </c>
      <c r="C16">
        <v>109182439</v>
      </c>
      <c r="D16">
        <v>76739569</v>
      </c>
      <c r="E16">
        <v>1</v>
      </c>
      <c r="F16">
        <v>1</v>
      </c>
      <c r="G16">
        <v>1</v>
      </c>
      <c r="H16">
        <v>1</v>
      </c>
      <c r="I16" t="s">
        <v>219</v>
      </c>
      <c r="J16" t="s">
        <v>3</v>
      </c>
      <c r="K16" t="s">
        <v>220</v>
      </c>
      <c r="L16">
        <v>1369</v>
      </c>
      <c r="N16">
        <v>1013</v>
      </c>
      <c r="O16" t="s">
        <v>196</v>
      </c>
      <c r="P16" t="s">
        <v>196</v>
      </c>
      <c r="Q16">
        <v>1</v>
      </c>
      <c r="X16">
        <v>4.32</v>
      </c>
      <c r="Y16">
        <v>0</v>
      </c>
      <c r="Z16">
        <v>0</v>
      </c>
      <c r="AA16">
        <v>0</v>
      </c>
      <c r="AB16">
        <v>9.17</v>
      </c>
      <c r="AC16">
        <v>0</v>
      </c>
      <c r="AD16">
        <v>1</v>
      </c>
      <c r="AE16">
        <v>1</v>
      </c>
      <c r="AF16" t="s">
        <v>90</v>
      </c>
      <c r="AG16">
        <v>4.6656000000000004</v>
      </c>
      <c r="AH16">
        <v>2</v>
      </c>
      <c r="AI16">
        <v>109182441</v>
      </c>
      <c r="AJ16">
        <v>16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</row>
    <row r="17" spans="1:44" x14ac:dyDescent="0.2">
      <c r="A17">
        <f>ROW(Source!A103)</f>
        <v>103</v>
      </c>
      <c r="B17">
        <v>109182442</v>
      </c>
      <c r="C17">
        <v>109182439</v>
      </c>
      <c r="D17">
        <v>76739567</v>
      </c>
      <c r="E17">
        <v>1</v>
      </c>
      <c r="F17">
        <v>1</v>
      </c>
      <c r="G17">
        <v>1</v>
      </c>
      <c r="H17">
        <v>1</v>
      </c>
      <c r="I17" t="s">
        <v>217</v>
      </c>
      <c r="J17" t="s">
        <v>3</v>
      </c>
      <c r="K17" t="s">
        <v>218</v>
      </c>
      <c r="L17">
        <v>1369</v>
      </c>
      <c r="N17">
        <v>1013</v>
      </c>
      <c r="O17" t="s">
        <v>196</v>
      </c>
      <c r="P17" t="s">
        <v>196</v>
      </c>
      <c r="Q17">
        <v>1</v>
      </c>
      <c r="X17">
        <v>6.48</v>
      </c>
      <c r="Y17">
        <v>0</v>
      </c>
      <c r="Z17">
        <v>0</v>
      </c>
      <c r="AA17">
        <v>0</v>
      </c>
      <c r="AB17">
        <v>15.49</v>
      </c>
      <c r="AC17">
        <v>0</v>
      </c>
      <c r="AD17">
        <v>1</v>
      </c>
      <c r="AE17">
        <v>1</v>
      </c>
      <c r="AF17" t="s">
        <v>90</v>
      </c>
      <c r="AG17">
        <v>6.998400000000002</v>
      </c>
      <c r="AH17">
        <v>2</v>
      </c>
      <c r="AI17">
        <v>109182440</v>
      </c>
      <c r="AJ17">
        <v>17</v>
      </c>
      <c r="AK17">
        <v>0</v>
      </c>
      <c r="AL17">
        <v>0</v>
      </c>
      <c r="AM17">
        <v>0</v>
      </c>
      <c r="AN17">
        <v>0</v>
      </c>
      <c r="AO17">
        <v>0</v>
      </c>
      <c r="AP17">
        <v>0</v>
      </c>
      <c r="AQ17">
        <v>0</v>
      </c>
      <c r="AR17">
        <v>0</v>
      </c>
    </row>
    <row r="18" spans="1:44" x14ac:dyDescent="0.2">
      <c r="A18">
        <f>ROW(Source!A103)</f>
        <v>103</v>
      </c>
      <c r="B18">
        <v>109182443</v>
      </c>
      <c r="C18">
        <v>109182439</v>
      </c>
      <c r="D18">
        <v>76739569</v>
      </c>
      <c r="E18">
        <v>1</v>
      </c>
      <c r="F18">
        <v>1</v>
      </c>
      <c r="G18">
        <v>1</v>
      </c>
      <c r="H18">
        <v>1</v>
      </c>
      <c r="I18" t="s">
        <v>219</v>
      </c>
      <c r="J18" t="s">
        <v>3</v>
      </c>
      <c r="K18" t="s">
        <v>220</v>
      </c>
      <c r="L18">
        <v>1369</v>
      </c>
      <c r="N18">
        <v>1013</v>
      </c>
      <c r="O18" t="s">
        <v>196</v>
      </c>
      <c r="P18" t="s">
        <v>196</v>
      </c>
      <c r="Q18">
        <v>1</v>
      </c>
      <c r="X18">
        <v>4.32</v>
      </c>
      <c r="Y18">
        <v>0</v>
      </c>
      <c r="Z18">
        <v>0</v>
      </c>
      <c r="AA18">
        <v>0</v>
      </c>
      <c r="AB18">
        <v>9.17</v>
      </c>
      <c r="AC18">
        <v>0</v>
      </c>
      <c r="AD18">
        <v>1</v>
      </c>
      <c r="AE18">
        <v>1</v>
      </c>
      <c r="AF18" t="s">
        <v>90</v>
      </c>
      <c r="AG18">
        <v>4.6656000000000004</v>
      </c>
      <c r="AH18">
        <v>2</v>
      </c>
      <c r="AI18">
        <v>109182441</v>
      </c>
      <c r="AJ18">
        <v>18</v>
      </c>
      <c r="AK18">
        <v>0</v>
      </c>
      <c r="AL18">
        <v>0</v>
      </c>
      <c r="AM18">
        <v>0</v>
      </c>
      <c r="AN18">
        <v>0</v>
      </c>
      <c r="AO18">
        <v>0</v>
      </c>
      <c r="AP18">
        <v>0</v>
      </c>
      <c r="AQ18">
        <v>0</v>
      </c>
      <c r="AR18">
        <v>0</v>
      </c>
    </row>
    <row r="19" spans="1:44" x14ac:dyDescent="0.2">
      <c r="A19">
        <f>ROW(Source!A104)</f>
        <v>104</v>
      </c>
      <c r="B19">
        <v>109182447</v>
      </c>
      <c r="C19">
        <v>109182444</v>
      </c>
      <c r="D19">
        <v>76740528</v>
      </c>
      <c r="E19">
        <v>1</v>
      </c>
      <c r="F19">
        <v>1</v>
      </c>
      <c r="G19">
        <v>1</v>
      </c>
      <c r="H19">
        <v>1</v>
      </c>
      <c r="I19" t="s">
        <v>221</v>
      </c>
      <c r="J19" t="s">
        <v>3</v>
      </c>
      <c r="K19" t="s">
        <v>222</v>
      </c>
      <c r="L19">
        <v>1369</v>
      </c>
      <c r="N19">
        <v>1013</v>
      </c>
      <c r="O19" t="s">
        <v>196</v>
      </c>
      <c r="P19" t="s">
        <v>196</v>
      </c>
      <c r="Q19">
        <v>1</v>
      </c>
      <c r="X19">
        <v>6.48</v>
      </c>
      <c r="Y19">
        <v>0</v>
      </c>
      <c r="Z19">
        <v>0</v>
      </c>
      <c r="AA19">
        <v>0</v>
      </c>
      <c r="AB19">
        <v>12.92</v>
      </c>
      <c r="AC19">
        <v>0</v>
      </c>
      <c r="AD19">
        <v>1</v>
      </c>
      <c r="AE19">
        <v>1</v>
      </c>
      <c r="AF19" t="s">
        <v>90</v>
      </c>
      <c r="AG19">
        <v>6.998400000000002</v>
      </c>
      <c r="AH19">
        <v>2</v>
      </c>
      <c r="AI19">
        <v>109182445</v>
      </c>
      <c r="AJ19">
        <v>19</v>
      </c>
      <c r="AK19">
        <v>0</v>
      </c>
      <c r="AL19">
        <v>0</v>
      </c>
      <c r="AM19">
        <v>0</v>
      </c>
      <c r="AN19">
        <v>0</v>
      </c>
      <c r="AO19">
        <v>0</v>
      </c>
      <c r="AP19">
        <v>0</v>
      </c>
      <c r="AQ19">
        <v>0</v>
      </c>
      <c r="AR19">
        <v>0</v>
      </c>
    </row>
    <row r="20" spans="1:44" x14ac:dyDescent="0.2">
      <c r="A20">
        <f>ROW(Source!A104)</f>
        <v>104</v>
      </c>
      <c r="B20">
        <v>109182448</v>
      </c>
      <c r="C20">
        <v>109182444</v>
      </c>
      <c r="D20">
        <v>76739568</v>
      </c>
      <c r="E20">
        <v>1</v>
      </c>
      <c r="F20">
        <v>1</v>
      </c>
      <c r="G20">
        <v>1</v>
      </c>
      <c r="H20">
        <v>1</v>
      </c>
      <c r="I20" t="s">
        <v>223</v>
      </c>
      <c r="J20" t="s">
        <v>3</v>
      </c>
      <c r="K20" t="s">
        <v>224</v>
      </c>
      <c r="L20">
        <v>1369</v>
      </c>
      <c r="N20">
        <v>1013</v>
      </c>
      <c r="O20" t="s">
        <v>196</v>
      </c>
      <c r="P20" t="s">
        <v>196</v>
      </c>
      <c r="Q20">
        <v>1</v>
      </c>
      <c r="X20">
        <v>6.48</v>
      </c>
      <c r="Y20">
        <v>0</v>
      </c>
      <c r="Z20">
        <v>0</v>
      </c>
      <c r="AA20">
        <v>0</v>
      </c>
      <c r="AB20">
        <v>12.69</v>
      </c>
      <c r="AC20">
        <v>0</v>
      </c>
      <c r="AD20">
        <v>1</v>
      </c>
      <c r="AE20">
        <v>1</v>
      </c>
      <c r="AF20" t="s">
        <v>90</v>
      </c>
      <c r="AG20">
        <v>6.998400000000002</v>
      </c>
      <c r="AH20">
        <v>2</v>
      </c>
      <c r="AI20">
        <v>109182446</v>
      </c>
      <c r="AJ20">
        <v>20</v>
      </c>
      <c r="AK20">
        <v>0</v>
      </c>
      <c r="AL20">
        <v>0</v>
      </c>
      <c r="AM20">
        <v>0</v>
      </c>
      <c r="AN20">
        <v>0</v>
      </c>
      <c r="AO20">
        <v>0</v>
      </c>
      <c r="AP20">
        <v>0</v>
      </c>
      <c r="AQ20">
        <v>0</v>
      </c>
      <c r="AR20">
        <v>0</v>
      </c>
    </row>
    <row r="21" spans="1:44" x14ac:dyDescent="0.2">
      <c r="A21">
        <f>ROW(Source!A105)</f>
        <v>105</v>
      </c>
      <c r="B21">
        <v>109182447</v>
      </c>
      <c r="C21">
        <v>109182444</v>
      </c>
      <c r="D21">
        <v>76740528</v>
      </c>
      <c r="E21">
        <v>1</v>
      </c>
      <c r="F21">
        <v>1</v>
      </c>
      <c r="G21">
        <v>1</v>
      </c>
      <c r="H21">
        <v>1</v>
      </c>
      <c r="I21" t="s">
        <v>221</v>
      </c>
      <c r="J21" t="s">
        <v>3</v>
      </c>
      <c r="K21" t="s">
        <v>222</v>
      </c>
      <c r="L21">
        <v>1369</v>
      </c>
      <c r="N21">
        <v>1013</v>
      </c>
      <c r="O21" t="s">
        <v>196</v>
      </c>
      <c r="P21" t="s">
        <v>196</v>
      </c>
      <c r="Q21">
        <v>1</v>
      </c>
      <c r="X21">
        <v>6.48</v>
      </c>
      <c r="Y21">
        <v>0</v>
      </c>
      <c r="Z21">
        <v>0</v>
      </c>
      <c r="AA21">
        <v>0</v>
      </c>
      <c r="AB21">
        <v>12.92</v>
      </c>
      <c r="AC21">
        <v>0</v>
      </c>
      <c r="AD21">
        <v>1</v>
      </c>
      <c r="AE21">
        <v>1</v>
      </c>
      <c r="AF21" t="s">
        <v>90</v>
      </c>
      <c r="AG21">
        <v>6.998400000000002</v>
      </c>
      <c r="AH21">
        <v>2</v>
      </c>
      <c r="AI21">
        <v>109182445</v>
      </c>
      <c r="AJ21">
        <v>21</v>
      </c>
      <c r="AK21">
        <v>0</v>
      </c>
      <c r="AL21">
        <v>0</v>
      </c>
      <c r="AM21">
        <v>0</v>
      </c>
      <c r="AN21">
        <v>0</v>
      </c>
      <c r="AO21">
        <v>0</v>
      </c>
      <c r="AP21">
        <v>0</v>
      </c>
      <c r="AQ21">
        <v>0</v>
      </c>
      <c r="AR21">
        <v>0</v>
      </c>
    </row>
    <row r="22" spans="1:44" x14ac:dyDescent="0.2">
      <c r="A22">
        <f>ROW(Source!A105)</f>
        <v>105</v>
      </c>
      <c r="B22">
        <v>109182448</v>
      </c>
      <c r="C22">
        <v>109182444</v>
      </c>
      <c r="D22">
        <v>76739568</v>
      </c>
      <c r="E22">
        <v>1</v>
      </c>
      <c r="F22">
        <v>1</v>
      </c>
      <c r="G22">
        <v>1</v>
      </c>
      <c r="H22">
        <v>1</v>
      </c>
      <c r="I22" t="s">
        <v>223</v>
      </c>
      <c r="J22" t="s">
        <v>3</v>
      </c>
      <c r="K22" t="s">
        <v>224</v>
      </c>
      <c r="L22">
        <v>1369</v>
      </c>
      <c r="N22">
        <v>1013</v>
      </c>
      <c r="O22" t="s">
        <v>196</v>
      </c>
      <c r="P22" t="s">
        <v>196</v>
      </c>
      <c r="Q22">
        <v>1</v>
      </c>
      <c r="X22">
        <v>6.48</v>
      </c>
      <c r="Y22">
        <v>0</v>
      </c>
      <c r="Z22">
        <v>0</v>
      </c>
      <c r="AA22">
        <v>0</v>
      </c>
      <c r="AB22">
        <v>12.69</v>
      </c>
      <c r="AC22">
        <v>0</v>
      </c>
      <c r="AD22">
        <v>1</v>
      </c>
      <c r="AE22">
        <v>1</v>
      </c>
      <c r="AF22" t="s">
        <v>90</v>
      </c>
      <c r="AG22">
        <v>6.998400000000002</v>
      </c>
      <c r="AH22">
        <v>2</v>
      </c>
      <c r="AI22">
        <v>109182446</v>
      </c>
      <c r="AJ22">
        <v>22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</row>
    <row r="23" spans="1:44" x14ac:dyDescent="0.2">
      <c r="A23">
        <f>ROW(Source!A106)</f>
        <v>106</v>
      </c>
      <c r="B23">
        <v>109182452</v>
      </c>
      <c r="C23">
        <v>109182449</v>
      </c>
      <c r="D23">
        <v>76740528</v>
      </c>
      <c r="E23">
        <v>1</v>
      </c>
      <c r="F23">
        <v>1</v>
      </c>
      <c r="G23">
        <v>1</v>
      </c>
      <c r="H23">
        <v>1</v>
      </c>
      <c r="I23" t="s">
        <v>221</v>
      </c>
      <c r="J23" t="s">
        <v>3</v>
      </c>
      <c r="K23" t="s">
        <v>222</v>
      </c>
      <c r="L23">
        <v>1369</v>
      </c>
      <c r="N23">
        <v>1013</v>
      </c>
      <c r="O23" t="s">
        <v>196</v>
      </c>
      <c r="P23" t="s">
        <v>196</v>
      </c>
      <c r="Q23">
        <v>1</v>
      </c>
      <c r="X23">
        <v>0.81</v>
      </c>
      <c r="Y23">
        <v>0</v>
      </c>
      <c r="Z23">
        <v>0</v>
      </c>
      <c r="AA23">
        <v>0</v>
      </c>
      <c r="AB23">
        <v>12.92</v>
      </c>
      <c r="AC23">
        <v>0</v>
      </c>
      <c r="AD23">
        <v>1</v>
      </c>
      <c r="AE23">
        <v>1</v>
      </c>
      <c r="AF23" t="s">
        <v>90</v>
      </c>
      <c r="AG23">
        <v>0.87480000000000024</v>
      </c>
      <c r="AH23">
        <v>2</v>
      </c>
      <c r="AI23">
        <v>109182450</v>
      </c>
      <c r="AJ23">
        <v>23</v>
      </c>
      <c r="AK23">
        <v>0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0</v>
      </c>
    </row>
    <row r="24" spans="1:44" x14ac:dyDescent="0.2">
      <c r="A24">
        <f>ROW(Source!A106)</f>
        <v>106</v>
      </c>
      <c r="B24">
        <v>109182453</v>
      </c>
      <c r="C24">
        <v>109182449</v>
      </c>
      <c r="D24">
        <v>76739568</v>
      </c>
      <c r="E24">
        <v>1</v>
      </c>
      <c r="F24">
        <v>1</v>
      </c>
      <c r="G24">
        <v>1</v>
      </c>
      <c r="H24">
        <v>1</v>
      </c>
      <c r="I24" t="s">
        <v>223</v>
      </c>
      <c r="J24" t="s">
        <v>3</v>
      </c>
      <c r="K24" t="s">
        <v>224</v>
      </c>
      <c r="L24">
        <v>1369</v>
      </c>
      <c r="N24">
        <v>1013</v>
      </c>
      <c r="O24" t="s">
        <v>196</v>
      </c>
      <c r="P24" t="s">
        <v>196</v>
      </c>
      <c r="Q24">
        <v>1</v>
      </c>
      <c r="X24">
        <v>0.81</v>
      </c>
      <c r="Y24">
        <v>0</v>
      </c>
      <c r="Z24">
        <v>0</v>
      </c>
      <c r="AA24">
        <v>0</v>
      </c>
      <c r="AB24">
        <v>12.69</v>
      </c>
      <c r="AC24">
        <v>0</v>
      </c>
      <c r="AD24">
        <v>1</v>
      </c>
      <c r="AE24">
        <v>1</v>
      </c>
      <c r="AF24" t="s">
        <v>90</v>
      </c>
      <c r="AG24">
        <v>0.87480000000000024</v>
      </c>
      <c r="AH24">
        <v>2</v>
      </c>
      <c r="AI24">
        <v>109182451</v>
      </c>
      <c r="AJ24">
        <v>24</v>
      </c>
      <c r="AK24">
        <v>0</v>
      </c>
      <c r="AL24">
        <v>0</v>
      </c>
      <c r="AM24">
        <v>0</v>
      </c>
      <c r="AN24">
        <v>0</v>
      </c>
      <c r="AO24">
        <v>0</v>
      </c>
      <c r="AP24">
        <v>0</v>
      </c>
      <c r="AQ24">
        <v>0</v>
      </c>
      <c r="AR24">
        <v>0</v>
      </c>
    </row>
    <row r="25" spans="1:44" x14ac:dyDescent="0.2">
      <c r="A25">
        <f>ROW(Source!A107)</f>
        <v>107</v>
      </c>
      <c r="B25">
        <v>109182452</v>
      </c>
      <c r="C25">
        <v>109182449</v>
      </c>
      <c r="D25">
        <v>76740528</v>
      </c>
      <c r="E25">
        <v>1</v>
      </c>
      <c r="F25">
        <v>1</v>
      </c>
      <c r="G25">
        <v>1</v>
      </c>
      <c r="H25">
        <v>1</v>
      </c>
      <c r="I25" t="s">
        <v>221</v>
      </c>
      <c r="J25" t="s">
        <v>3</v>
      </c>
      <c r="K25" t="s">
        <v>222</v>
      </c>
      <c r="L25">
        <v>1369</v>
      </c>
      <c r="N25">
        <v>1013</v>
      </c>
      <c r="O25" t="s">
        <v>196</v>
      </c>
      <c r="P25" t="s">
        <v>196</v>
      </c>
      <c r="Q25">
        <v>1</v>
      </c>
      <c r="X25">
        <v>0.81</v>
      </c>
      <c r="Y25">
        <v>0</v>
      </c>
      <c r="Z25">
        <v>0</v>
      </c>
      <c r="AA25">
        <v>0</v>
      </c>
      <c r="AB25">
        <v>12.92</v>
      </c>
      <c r="AC25">
        <v>0</v>
      </c>
      <c r="AD25">
        <v>1</v>
      </c>
      <c r="AE25">
        <v>1</v>
      </c>
      <c r="AF25" t="s">
        <v>90</v>
      </c>
      <c r="AG25">
        <v>0.87480000000000024</v>
      </c>
      <c r="AH25">
        <v>2</v>
      </c>
      <c r="AI25">
        <v>109182450</v>
      </c>
      <c r="AJ25">
        <v>25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</row>
    <row r="26" spans="1:44" x14ac:dyDescent="0.2">
      <c r="A26">
        <f>ROW(Source!A107)</f>
        <v>107</v>
      </c>
      <c r="B26">
        <v>109182453</v>
      </c>
      <c r="C26">
        <v>109182449</v>
      </c>
      <c r="D26">
        <v>76739568</v>
      </c>
      <c r="E26">
        <v>1</v>
      </c>
      <c r="F26">
        <v>1</v>
      </c>
      <c r="G26">
        <v>1</v>
      </c>
      <c r="H26">
        <v>1</v>
      </c>
      <c r="I26" t="s">
        <v>223</v>
      </c>
      <c r="J26" t="s">
        <v>3</v>
      </c>
      <c r="K26" t="s">
        <v>224</v>
      </c>
      <c r="L26">
        <v>1369</v>
      </c>
      <c r="N26">
        <v>1013</v>
      </c>
      <c r="O26" t="s">
        <v>196</v>
      </c>
      <c r="P26" t="s">
        <v>196</v>
      </c>
      <c r="Q26">
        <v>1</v>
      </c>
      <c r="X26">
        <v>0.81</v>
      </c>
      <c r="Y26">
        <v>0</v>
      </c>
      <c r="Z26">
        <v>0</v>
      </c>
      <c r="AA26">
        <v>0</v>
      </c>
      <c r="AB26">
        <v>12.69</v>
      </c>
      <c r="AC26">
        <v>0</v>
      </c>
      <c r="AD26">
        <v>1</v>
      </c>
      <c r="AE26">
        <v>1</v>
      </c>
      <c r="AF26" t="s">
        <v>90</v>
      </c>
      <c r="AG26">
        <v>0.87480000000000024</v>
      </c>
      <c r="AH26">
        <v>2</v>
      </c>
      <c r="AI26">
        <v>109182451</v>
      </c>
      <c r="AJ26">
        <v>26</v>
      </c>
      <c r="AK26">
        <v>0</v>
      </c>
      <c r="AL26">
        <v>0</v>
      </c>
      <c r="AM26">
        <v>0</v>
      </c>
      <c r="AN26">
        <v>0</v>
      </c>
      <c r="AO26">
        <v>0</v>
      </c>
      <c r="AP26">
        <v>0</v>
      </c>
      <c r="AQ26">
        <v>0</v>
      </c>
      <c r="AR26">
        <v>0</v>
      </c>
    </row>
    <row r="27" spans="1:44" x14ac:dyDescent="0.2">
      <c r="A27">
        <f>ROW(Source!A108)</f>
        <v>108</v>
      </c>
      <c r="B27">
        <v>109182457</v>
      </c>
      <c r="C27">
        <v>109182454</v>
      </c>
      <c r="D27">
        <v>76740528</v>
      </c>
      <c r="E27">
        <v>1</v>
      </c>
      <c r="F27">
        <v>1</v>
      </c>
      <c r="G27">
        <v>1</v>
      </c>
      <c r="H27">
        <v>1</v>
      </c>
      <c r="I27" t="s">
        <v>221</v>
      </c>
      <c r="J27" t="s">
        <v>3</v>
      </c>
      <c r="K27" t="s">
        <v>222</v>
      </c>
      <c r="L27">
        <v>1369</v>
      </c>
      <c r="N27">
        <v>1013</v>
      </c>
      <c r="O27" t="s">
        <v>196</v>
      </c>
      <c r="P27" t="s">
        <v>196</v>
      </c>
      <c r="Q27">
        <v>1</v>
      </c>
      <c r="X27">
        <v>0.81</v>
      </c>
      <c r="Y27">
        <v>0</v>
      </c>
      <c r="Z27">
        <v>0</v>
      </c>
      <c r="AA27">
        <v>0</v>
      </c>
      <c r="AB27">
        <v>12.92</v>
      </c>
      <c r="AC27">
        <v>0</v>
      </c>
      <c r="AD27">
        <v>1</v>
      </c>
      <c r="AE27">
        <v>1</v>
      </c>
      <c r="AF27" t="s">
        <v>90</v>
      </c>
      <c r="AG27">
        <v>0.87480000000000024</v>
      </c>
      <c r="AH27">
        <v>2</v>
      </c>
      <c r="AI27">
        <v>109182455</v>
      </c>
      <c r="AJ27">
        <v>27</v>
      </c>
      <c r="AK27">
        <v>0</v>
      </c>
      <c r="AL27">
        <v>0</v>
      </c>
      <c r="AM27">
        <v>0</v>
      </c>
      <c r="AN27">
        <v>0</v>
      </c>
      <c r="AO27">
        <v>0</v>
      </c>
      <c r="AP27">
        <v>0</v>
      </c>
      <c r="AQ27">
        <v>0</v>
      </c>
      <c r="AR27">
        <v>0</v>
      </c>
    </row>
    <row r="28" spans="1:44" x14ac:dyDescent="0.2">
      <c r="A28">
        <f>ROW(Source!A108)</f>
        <v>108</v>
      </c>
      <c r="B28">
        <v>109182458</v>
      </c>
      <c r="C28">
        <v>109182454</v>
      </c>
      <c r="D28">
        <v>76739568</v>
      </c>
      <c r="E28">
        <v>1</v>
      </c>
      <c r="F28">
        <v>1</v>
      </c>
      <c r="G28">
        <v>1</v>
      </c>
      <c r="H28">
        <v>1</v>
      </c>
      <c r="I28" t="s">
        <v>223</v>
      </c>
      <c r="J28" t="s">
        <v>3</v>
      </c>
      <c r="K28" t="s">
        <v>224</v>
      </c>
      <c r="L28">
        <v>1369</v>
      </c>
      <c r="N28">
        <v>1013</v>
      </c>
      <c r="O28" t="s">
        <v>196</v>
      </c>
      <c r="P28" t="s">
        <v>196</v>
      </c>
      <c r="Q28">
        <v>1</v>
      </c>
      <c r="X28">
        <v>0.81</v>
      </c>
      <c r="Y28">
        <v>0</v>
      </c>
      <c r="Z28">
        <v>0</v>
      </c>
      <c r="AA28">
        <v>0</v>
      </c>
      <c r="AB28">
        <v>12.69</v>
      </c>
      <c r="AC28">
        <v>0</v>
      </c>
      <c r="AD28">
        <v>1</v>
      </c>
      <c r="AE28">
        <v>1</v>
      </c>
      <c r="AF28" t="s">
        <v>90</v>
      </c>
      <c r="AG28">
        <v>0.87480000000000024</v>
      </c>
      <c r="AH28">
        <v>2</v>
      </c>
      <c r="AI28">
        <v>109182456</v>
      </c>
      <c r="AJ28">
        <v>28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</row>
    <row r="29" spans="1:44" x14ac:dyDescent="0.2">
      <c r="A29">
        <f>ROW(Source!A109)</f>
        <v>109</v>
      </c>
      <c r="B29">
        <v>109182457</v>
      </c>
      <c r="C29">
        <v>109182454</v>
      </c>
      <c r="D29">
        <v>76740528</v>
      </c>
      <c r="E29">
        <v>1</v>
      </c>
      <c r="F29">
        <v>1</v>
      </c>
      <c r="G29">
        <v>1</v>
      </c>
      <c r="H29">
        <v>1</v>
      </c>
      <c r="I29" t="s">
        <v>221</v>
      </c>
      <c r="J29" t="s">
        <v>3</v>
      </c>
      <c r="K29" t="s">
        <v>222</v>
      </c>
      <c r="L29">
        <v>1369</v>
      </c>
      <c r="N29">
        <v>1013</v>
      </c>
      <c r="O29" t="s">
        <v>196</v>
      </c>
      <c r="P29" t="s">
        <v>196</v>
      </c>
      <c r="Q29">
        <v>1</v>
      </c>
      <c r="X29">
        <v>0.81</v>
      </c>
      <c r="Y29">
        <v>0</v>
      </c>
      <c r="Z29">
        <v>0</v>
      </c>
      <c r="AA29">
        <v>0</v>
      </c>
      <c r="AB29">
        <v>12.92</v>
      </c>
      <c r="AC29">
        <v>0</v>
      </c>
      <c r="AD29">
        <v>1</v>
      </c>
      <c r="AE29">
        <v>1</v>
      </c>
      <c r="AF29" t="s">
        <v>90</v>
      </c>
      <c r="AG29">
        <v>0.87480000000000024</v>
      </c>
      <c r="AH29">
        <v>2</v>
      </c>
      <c r="AI29">
        <v>109182455</v>
      </c>
      <c r="AJ29">
        <v>29</v>
      </c>
      <c r="AK29">
        <v>0</v>
      </c>
      <c r="AL29">
        <v>0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0</v>
      </c>
    </row>
    <row r="30" spans="1:44" x14ac:dyDescent="0.2">
      <c r="A30">
        <f>ROW(Source!A109)</f>
        <v>109</v>
      </c>
      <c r="B30">
        <v>109182458</v>
      </c>
      <c r="C30">
        <v>109182454</v>
      </c>
      <c r="D30">
        <v>76739568</v>
      </c>
      <c r="E30">
        <v>1</v>
      </c>
      <c r="F30">
        <v>1</v>
      </c>
      <c r="G30">
        <v>1</v>
      </c>
      <c r="H30">
        <v>1</v>
      </c>
      <c r="I30" t="s">
        <v>223</v>
      </c>
      <c r="J30" t="s">
        <v>3</v>
      </c>
      <c r="K30" t="s">
        <v>224</v>
      </c>
      <c r="L30">
        <v>1369</v>
      </c>
      <c r="N30">
        <v>1013</v>
      </c>
      <c r="O30" t="s">
        <v>196</v>
      </c>
      <c r="P30" t="s">
        <v>196</v>
      </c>
      <c r="Q30">
        <v>1</v>
      </c>
      <c r="X30">
        <v>0.81</v>
      </c>
      <c r="Y30">
        <v>0</v>
      </c>
      <c r="Z30">
        <v>0</v>
      </c>
      <c r="AA30">
        <v>0</v>
      </c>
      <c r="AB30">
        <v>12.69</v>
      </c>
      <c r="AC30">
        <v>0</v>
      </c>
      <c r="AD30">
        <v>1</v>
      </c>
      <c r="AE30">
        <v>1</v>
      </c>
      <c r="AF30" t="s">
        <v>90</v>
      </c>
      <c r="AG30">
        <v>0.87480000000000024</v>
      </c>
      <c r="AH30">
        <v>2</v>
      </c>
      <c r="AI30">
        <v>109182456</v>
      </c>
      <c r="AJ30">
        <v>30</v>
      </c>
      <c r="AK30">
        <v>0</v>
      </c>
      <c r="AL30">
        <v>0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0</v>
      </c>
    </row>
    <row r="31" spans="1:44" x14ac:dyDescent="0.2">
      <c r="A31">
        <f>ROW(Source!A110)</f>
        <v>110</v>
      </c>
      <c r="B31">
        <v>109182462</v>
      </c>
      <c r="C31">
        <v>109182459</v>
      </c>
      <c r="D31">
        <v>76739566</v>
      </c>
      <c r="E31">
        <v>1</v>
      </c>
      <c r="F31">
        <v>1</v>
      </c>
      <c r="G31">
        <v>1</v>
      </c>
      <c r="H31">
        <v>1</v>
      </c>
      <c r="I31" t="s">
        <v>225</v>
      </c>
      <c r="J31" t="s">
        <v>3</v>
      </c>
      <c r="K31" t="s">
        <v>226</v>
      </c>
      <c r="L31">
        <v>1369</v>
      </c>
      <c r="N31">
        <v>1013</v>
      </c>
      <c r="O31" t="s">
        <v>196</v>
      </c>
      <c r="P31" t="s">
        <v>196</v>
      </c>
      <c r="Q31">
        <v>1</v>
      </c>
      <c r="X31">
        <v>0.97</v>
      </c>
      <c r="Y31">
        <v>0</v>
      </c>
      <c r="Z31">
        <v>0</v>
      </c>
      <c r="AA31">
        <v>0</v>
      </c>
      <c r="AB31">
        <v>11.09</v>
      </c>
      <c r="AC31">
        <v>0</v>
      </c>
      <c r="AD31">
        <v>1</v>
      </c>
      <c r="AE31">
        <v>1</v>
      </c>
      <c r="AF31" t="s">
        <v>90</v>
      </c>
      <c r="AG31">
        <v>1.0476000000000001</v>
      </c>
      <c r="AH31">
        <v>2</v>
      </c>
      <c r="AI31">
        <v>109182460</v>
      </c>
      <c r="AJ31">
        <v>31</v>
      </c>
      <c r="AK31">
        <v>0</v>
      </c>
      <c r="AL31">
        <v>0</v>
      </c>
      <c r="AM31">
        <v>0</v>
      </c>
      <c r="AN31">
        <v>0</v>
      </c>
      <c r="AO31">
        <v>0</v>
      </c>
      <c r="AP31">
        <v>0</v>
      </c>
      <c r="AQ31">
        <v>0</v>
      </c>
      <c r="AR31">
        <v>0</v>
      </c>
    </row>
    <row r="32" spans="1:44" x14ac:dyDescent="0.2">
      <c r="A32">
        <f>ROW(Source!A110)</f>
        <v>110</v>
      </c>
      <c r="B32">
        <v>109182463</v>
      </c>
      <c r="C32">
        <v>109182459</v>
      </c>
      <c r="D32">
        <v>76739618</v>
      </c>
      <c r="E32">
        <v>1</v>
      </c>
      <c r="F32">
        <v>1</v>
      </c>
      <c r="G32">
        <v>1</v>
      </c>
      <c r="H32">
        <v>1</v>
      </c>
      <c r="I32" t="s">
        <v>227</v>
      </c>
      <c r="J32" t="s">
        <v>3</v>
      </c>
      <c r="K32" t="s">
        <v>228</v>
      </c>
      <c r="L32">
        <v>1369</v>
      </c>
      <c r="N32">
        <v>1013</v>
      </c>
      <c r="O32" t="s">
        <v>196</v>
      </c>
      <c r="P32" t="s">
        <v>196</v>
      </c>
      <c r="Q32">
        <v>1</v>
      </c>
      <c r="X32">
        <v>1.46</v>
      </c>
      <c r="Y32">
        <v>0</v>
      </c>
      <c r="Z32">
        <v>0</v>
      </c>
      <c r="AA32">
        <v>0</v>
      </c>
      <c r="AB32">
        <v>14.09</v>
      </c>
      <c r="AC32">
        <v>0</v>
      </c>
      <c r="AD32">
        <v>1</v>
      </c>
      <c r="AE32">
        <v>1</v>
      </c>
      <c r="AF32" t="s">
        <v>90</v>
      </c>
      <c r="AG32">
        <v>1.5768</v>
      </c>
      <c r="AH32">
        <v>2</v>
      </c>
      <c r="AI32">
        <v>109182461</v>
      </c>
      <c r="AJ32">
        <v>32</v>
      </c>
      <c r="AK32">
        <v>0</v>
      </c>
      <c r="AL32">
        <v>0</v>
      </c>
      <c r="AM32">
        <v>0</v>
      </c>
      <c r="AN32">
        <v>0</v>
      </c>
      <c r="AO32">
        <v>0</v>
      </c>
      <c r="AP32">
        <v>0</v>
      </c>
      <c r="AQ32">
        <v>0</v>
      </c>
      <c r="AR32">
        <v>0</v>
      </c>
    </row>
    <row r="33" spans="1:44" x14ac:dyDescent="0.2">
      <c r="A33">
        <f>ROW(Source!A111)</f>
        <v>111</v>
      </c>
      <c r="B33">
        <v>109182462</v>
      </c>
      <c r="C33">
        <v>109182459</v>
      </c>
      <c r="D33">
        <v>76739566</v>
      </c>
      <c r="E33">
        <v>1</v>
      </c>
      <c r="F33">
        <v>1</v>
      </c>
      <c r="G33">
        <v>1</v>
      </c>
      <c r="H33">
        <v>1</v>
      </c>
      <c r="I33" t="s">
        <v>225</v>
      </c>
      <c r="J33" t="s">
        <v>3</v>
      </c>
      <c r="K33" t="s">
        <v>226</v>
      </c>
      <c r="L33">
        <v>1369</v>
      </c>
      <c r="N33">
        <v>1013</v>
      </c>
      <c r="O33" t="s">
        <v>196</v>
      </c>
      <c r="P33" t="s">
        <v>196</v>
      </c>
      <c r="Q33">
        <v>1</v>
      </c>
      <c r="X33">
        <v>0.97</v>
      </c>
      <c r="Y33">
        <v>0</v>
      </c>
      <c r="Z33">
        <v>0</v>
      </c>
      <c r="AA33">
        <v>0</v>
      </c>
      <c r="AB33">
        <v>11.09</v>
      </c>
      <c r="AC33">
        <v>0</v>
      </c>
      <c r="AD33">
        <v>1</v>
      </c>
      <c r="AE33">
        <v>1</v>
      </c>
      <c r="AF33" t="s">
        <v>90</v>
      </c>
      <c r="AG33">
        <v>1.0476000000000001</v>
      </c>
      <c r="AH33">
        <v>2</v>
      </c>
      <c r="AI33">
        <v>109182460</v>
      </c>
      <c r="AJ33">
        <v>33</v>
      </c>
      <c r="AK33">
        <v>0</v>
      </c>
      <c r="AL33">
        <v>0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</row>
    <row r="34" spans="1:44" x14ac:dyDescent="0.2">
      <c r="A34">
        <f>ROW(Source!A111)</f>
        <v>111</v>
      </c>
      <c r="B34">
        <v>109182463</v>
      </c>
      <c r="C34">
        <v>109182459</v>
      </c>
      <c r="D34">
        <v>76739618</v>
      </c>
      <c r="E34">
        <v>1</v>
      </c>
      <c r="F34">
        <v>1</v>
      </c>
      <c r="G34">
        <v>1</v>
      </c>
      <c r="H34">
        <v>1</v>
      </c>
      <c r="I34" t="s">
        <v>227</v>
      </c>
      <c r="J34" t="s">
        <v>3</v>
      </c>
      <c r="K34" t="s">
        <v>228</v>
      </c>
      <c r="L34">
        <v>1369</v>
      </c>
      <c r="N34">
        <v>1013</v>
      </c>
      <c r="O34" t="s">
        <v>196</v>
      </c>
      <c r="P34" t="s">
        <v>196</v>
      </c>
      <c r="Q34">
        <v>1</v>
      </c>
      <c r="X34">
        <v>1.46</v>
      </c>
      <c r="Y34">
        <v>0</v>
      </c>
      <c r="Z34">
        <v>0</v>
      </c>
      <c r="AA34">
        <v>0</v>
      </c>
      <c r="AB34">
        <v>14.09</v>
      </c>
      <c r="AC34">
        <v>0</v>
      </c>
      <c r="AD34">
        <v>1</v>
      </c>
      <c r="AE34">
        <v>1</v>
      </c>
      <c r="AF34" t="s">
        <v>90</v>
      </c>
      <c r="AG34">
        <v>1.5768</v>
      </c>
      <c r="AH34">
        <v>2</v>
      </c>
      <c r="AI34">
        <v>109182461</v>
      </c>
      <c r="AJ34">
        <v>34</v>
      </c>
      <c r="AK34">
        <v>0</v>
      </c>
      <c r="AL34">
        <v>0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</row>
    <row r="35" spans="1:44" x14ac:dyDescent="0.2">
      <c r="A35">
        <f>ROW(Source!A112)</f>
        <v>112</v>
      </c>
      <c r="B35">
        <v>109182467</v>
      </c>
      <c r="C35">
        <v>109182464</v>
      </c>
      <c r="D35">
        <v>76739814</v>
      </c>
      <c r="E35">
        <v>1</v>
      </c>
      <c r="F35">
        <v>1</v>
      </c>
      <c r="G35">
        <v>1</v>
      </c>
      <c r="H35">
        <v>1</v>
      </c>
      <c r="I35" t="s">
        <v>229</v>
      </c>
      <c r="J35" t="s">
        <v>3</v>
      </c>
      <c r="K35" t="s">
        <v>230</v>
      </c>
      <c r="L35">
        <v>1369</v>
      </c>
      <c r="N35">
        <v>1013</v>
      </c>
      <c r="O35" t="s">
        <v>196</v>
      </c>
      <c r="P35" t="s">
        <v>196</v>
      </c>
      <c r="Q35">
        <v>1</v>
      </c>
      <c r="X35">
        <v>2.92</v>
      </c>
      <c r="Y35">
        <v>0</v>
      </c>
      <c r="Z35">
        <v>0</v>
      </c>
      <c r="AA35">
        <v>0</v>
      </c>
      <c r="AB35">
        <v>9.6199999999999992</v>
      </c>
      <c r="AC35">
        <v>0</v>
      </c>
      <c r="AD35">
        <v>1</v>
      </c>
      <c r="AE35">
        <v>1</v>
      </c>
      <c r="AF35" t="s">
        <v>90</v>
      </c>
      <c r="AG35">
        <v>3.1536</v>
      </c>
      <c r="AH35">
        <v>2</v>
      </c>
      <c r="AI35">
        <v>109182465</v>
      </c>
      <c r="AJ35">
        <v>35</v>
      </c>
      <c r="AK35">
        <v>0</v>
      </c>
      <c r="AL35">
        <v>0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</row>
    <row r="36" spans="1:44" x14ac:dyDescent="0.2">
      <c r="A36">
        <f>ROW(Source!A112)</f>
        <v>112</v>
      </c>
      <c r="B36">
        <v>109182468</v>
      </c>
      <c r="C36">
        <v>109182464</v>
      </c>
      <c r="D36">
        <v>76739568</v>
      </c>
      <c r="E36">
        <v>1</v>
      </c>
      <c r="F36">
        <v>1</v>
      </c>
      <c r="G36">
        <v>1</v>
      </c>
      <c r="H36">
        <v>1</v>
      </c>
      <c r="I36" t="s">
        <v>223</v>
      </c>
      <c r="J36" t="s">
        <v>3</v>
      </c>
      <c r="K36" t="s">
        <v>224</v>
      </c>
      <c r="L36">
        <v>1369</v>
      </c>
      <c r="N36">
        <v>1013</v>
      </c>
      <c r="O36" t="s">
        <v>196</v>
      </c>
      <c r="P36" t="s">
        <v>196</v>
      </c>
      <c r="Q36">
        <v>1</v>
      </c>
      <c r="X36">
        <v>4.37</v>
      </c>
      <c r="Y36">
        <v>0</v>
      </c>
      <c r="Z36">
        <v>0</v>
      </c>
      <c r="AA36">
        <v>0</v>
      </c>
      <c r="AB36">
        <v>12.69</v>
      </c>
      <c r="AC36">
        <v>0</v>
      </c>
      <c r="AD36">
        <v>1</v>
      </c>
      <c r="AE36">
        <v>1</v>
      </c>
      <c r="AF36" t="s">
        <v>90</v>
      </c>
      <c r="AG36">
        <v>4.7196000000000007</v>
      </c>
      <c r="AH36">
        <v>2</v>
      </c>
      <c r="AI36">
        <v>109182466</v>
      </c>
      <c r="AJ36">
        <v>36</v>
      </c>
      <c r="AK36">
        <v>0</v>
      </c>
      <c r="AL36">
        <v>0</v>
      </c>
      <c r="AM36">
        <v>0</v>
      </c>
      <c r="AN36">
        <v>0</v>
      </c>
      <c r="AO36">
        <v>0</v>
      </c>
      <c r="AP36">
        <v>0</v>
      </c>
      <c r="AQ36">
        <v>0</v>
      </c>
      <c r="AR36">
        <v>0</v>
      </c>
    </row>
    <row r="37" spans="1:44" x14ac:dyDescent="0.2">
      <c r="A37">
        <f>ROW(Source!A113)</f>
        <v>113</v>
      </c>
      <c r="B37">
        <v>109182467</v>
      </c>
      <c r="C37">
        <v>109182464</v>
      </c>
      <c r="D37">
        <v>76739814</v>
      </c>
      <c r="E37">
        <v>1</v>
      </c>
      <c r="F37">
        <v>1</v>
      </c>
      <c r="G37">
        <v>1</v>
      </c>
      <c r="H37">
        <v>1</v>
      </c>
      <c r="I37" t="s">
        <v>229</v>
      </c>
      <c r="J37" t="s">
        <v>3</v>
      </c>
      <c r="K37" t="s">
        <v>230</v>
      </c>
      <c r="L37">
        <v>1369</v>
      </c>
      <c r="N37">
        <v>1013</v>
      </c>
      <c r="O37" t="s">
        <v>196</v>
      </c>
      <c r="P37" t="s">
        <v>196</v>
      </c>
      <c r="Q37">
        <v>1</v>
      </c>
      <c r="X37">
        <v>2.92</v>
      </c>
      <c r="Y37">
        <v>0</v>
      </c>
      <c r="Z37">
        <v>0</v>
      </c>
      <c r="AA37">
        <v>0</v>
      </c>
      <c r="AB37">
        <v>9.6199999999999992</v>
      </c>
      <c r="AC37">
        <v>0</v>
      </c>
      <c r="AD37">
        <v>1</v>
      </c>
      <c r="AE37">
        <v>1</v>
      </c>
      <c r="AF37" t="s">
        <v>90</v>
      </c>
      <c r="AG37">
        <v>3.1536</v>
      </c>
      <c r="AH37">
        <v>2</v>
      </c>
      <c r="AI37">
        <v>109182465</v>
      </c>
      <c r="AJ37">
        <v>37</v>
      </c>
      <c r="AK37">
        <v>0</v>
      </c>
      <c r="AL37">
        <v>0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0</v>
      </c>
    </row>
    <row r="38" spans="1:44" x14ac:dyDescent="0.2">
      <c r="A38">
        <f>ROW(Source!A113)</f>
        <v>113</v>
      </c>
      <c r="B38">
        <v>109182468</v>
      </c>
      <c r="C38">
        <v>109182464</v>
      </c>
      <c r="D38">
        <v>76739568</v>
      </c>
      <c r="E38">
        <v>1</v>
      </c>
      <c r="F38">
        <v>1</v>
      </c>
      <c r="G38">
        <v>1</v>
      </c>
      <c r="H38">
        <v>1</v>
      </c>
      <c r="I38" t="s">
        <v>223</v>
      </c>
      <c r="J38" t="s">
        <v>3</v>
      </c>
      <c r="K38" t="s">
        <v>224</v>
      </c>
      <c r="L38">
        <v>1369</v>
      </c>
      <c r="N38">
        <v>1013</v>
      </c>
      <c r="O38" t="s">
        <v>196</v>
      </c>
      <c r="P38" t="s">
        <v>196</v>
      </c>
      <c r="Q38">
        <v>1</v>
      </c>
      <c r="X38">
        <v>4.37</v>
      </c>
      <c r="Y38">
        <v>0</v>
      </c>
      <c r="Z38">
        <v>0</v>
      </c>
      <c r="AA38">
        <v>0</v>
      </c>
      <c r="AB38">
        <v>12.69</v>
      </c>
      <c r="AC38">
        <v>0</v>
      </c>
      <c r="AD38">
        <v>1</v>
      </c>
      <c r="AE38">
        <v>1</v>
      </c>
      <c r="AF38" t="s">
        <v>90</v>
      </c>
      <c r="AG38">
        <v>4.7196000000000007</v>
      </c>
      <c r="AH38">
        <v>2</v>
      </c>
      <c r="AI38">
        <v>109182466</v>
      </c>
      <c r="AJ38">
        <v>38</v>
      </c>
      <c r="AK38">
        <v>0</v>
      </c>
      <c r="AL38">
        <v>0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2</vt:i4>
      </vt:variant>
    </vt:vector>
  </HeadingPairs>
  <TitlesOfParts>
    <vt:vector size="7" baseType="lpstr">
      <vt:lpstr>Смета 12 гр. по ФЕР</vt:lpstr>
      <vt:lpstr>Source</vt:lpstr>
      <vt:lpstr>SourceObSm</vt:lpstr>
      <vt:lpstr>SmtRes</vt:lpstr>
      <vt:lpstr>EtalonRes</vt:lpstr>
      <vt:lpstr>'Смета 12 гр. по ФЕР'!Заголовки_для_печати</vt:lpstr>
      <vt:lpstr>'Смета 12 гр. по ФЕР'!Область_печати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Сибикина Светлана  Геннадьевна</cp:lastModifiedBy>
  <dcterms:created xsi:type="dcterms:W3CDTF">2022-04-19T12:27:14Z</dcterms:created>
  <dcterms:modified xsi:type="dcterms:W3CDTF">2022-04-19T12:27:50Z</dcterms:modified>
</cp:coreProperties>
</file>